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placeholders" defaultThemeVersion="124226"/>
  <mc:AlternateContent xmlns:mc="http://schemas.openxmlformats.org/markup-compatibility/2006">
    <mc:Choice Requires="x15">
      <x15ac:absPath xmlns:x15ac="http://schemas.microsoft.com/office/spreadsheetml/2010/11/ac" url="I:\Dropbox\ŠOLE\JN 2018\OŠ Dobrova\ŽIVILA\DELOVNE VERZIJE\"/>
    </mc:Choice>
  </mc:AlternateContent>
  <bookViews>
    <workbookView xWindow="0" yWindow="0" windowWidth="14370" windowHeight="11760" tabRatio="983"/>
  </bookViews>
  <sheets>
    <sheet name="PREDRAČUN - OBRAZEC PR" sheetId="21" r:id="rId1"/>
  </sheets>
  <calcPr calcId="162913"/>
</workbook>
</file>

<file path=xl/calcChain.xml><?xml version="1.0" encoding="utf-8"?>
<calcChain xmlns="http://schemas.openxmlformats.org/spreadsheetml/2006/main">
  <c r="K143" i="21" l="1"/>
  <c r="K126" i="21"/>
  <c r="K100" i="21"/>
  <c r="H213" i="21" l="1"/>
  <c r="J213" i="21" s="1"/>
  <c r="I213" i="21"/>
  <c r="H214" i="21"/>
  <c r="I214" i="21"/>
  <c r="J214" i="21"/>
  <c r="H215" i="21"/>
  <c r="I215" i="21"/>
  <c r="J215" i="21"/>
  <c r="H216" i="21"/>
  <c r="I216" i="21" s="1"/>
  <c r="H217" i="21"/>
  <c r="J217" i="21" s="1"/>
  <c r="I217" i="21"/>
  <c r="H218" i="21"/>
  <c r="I218" i="21"/>
  <c r="J218" i="21"/>
  <c r="H300" i="21"/>
  <c r="J300" i="21" s="1"/>
  <c r="I300" i="21"/>
  <c r="H301" i="21"/>
  <c r="I301" i="21"/>
  <c r="J301" i="21"/>
  <c r="H302" i="21"/>
  <c r="I302" i="21"/>
  <c r="J302" i="21"/>
  <c r="H303" i="21"/>
  <c r="I303" i="21" s="1"/>
  <c r="H304" i="21"/>
  <c r="J304" i="21" s="1"/>
  <c r="I304" i="21"/>
  <c r="H305" i="21"/>
  <c r="I305" i="21"/>
  <c r="J305" i="21"/>
  <c r="H306" i="21"/>
  <c r="I306" i="21"/>
  <c r="J306" i="21"/>
  <c r="H307" i="21"/>
  <c r="I307" i="21" s="1"/>
  <c r="H918" i="21"/>
  <c r="I918" i="21" s="1"/>
  <c r="H919" i="21"/>
  <c r="J919" i="21" s="1"/>
  <c r="I919" i="21"/>
  <c r="H920" i="21"/>
  <c r="I920" i="21"/>
  <c r="J920" i="21"/>
  <c r="G986" i="21"/>
  <c r="G931" i="21"/>
  <c r="G911" i="21"/>
  <c r="G887" i="21"/>
  <c r="G856" i="21"/>
  <c r="G795" i="21"/>
  <c r="G772" i="21"/>
  <c r="G725" i="21"/>
  <c r="G695" i="21"/>
  <c r="G679" i="21"/>
  <c r="G645" i="21"/>
  <c r="G601" i="21"/>
  <c r="G563" i="21"/>
  <c r="G541" i="21"/>
  <c r="G506" i="21"/>
  <c r="G477" i="21"/>
  <c r="G452" i="21"/>
  <c r="G365" i="21"/>
  <c r="G336" i="21"/>
  <c r="G317" i="21"/>
  <c r="G295" i="21"/>
  <c r="G272" i="21"/>
  <c r="G255" i="21"/>
  <c r="G230" i="21"/>
  <c r="G208" i="21"/>
  <c r="G196" i="21"/>
  <c r="G182" i="21"/>
  <c r="G160" i="21"/>
  <c r="G149" i="21"/>
  <c r="G135" i="21"/>
  <c r="G114" i="21"/>
  <c r="G81" i="21"/>
  <c r="G60" i="21"/>
  <c r="J216" i="21" l="1"/>
  <c r="J307" i="21"/>
  <c r="J303" i="21"/>
  <c r="J918" i="21"/>
  <c r="H165" i="21"/>
  <c r="H166" i="21"/>
  <c r="I166" i="21" s="1"/>
  <c r="J166" i="21" s="1"/>
  <c r="I165" i="21" l="1"/>
  <c r="J165" i="21" s="1"/>
  <c r="H99" i="21" l="1"/>
  <c r="I99" i="21" s="1"/>
  <c r="J99" i="21" s="1"/>
  <c r="H98" i="21"/>
  <c r="I98" i="21" s="1"/>
  <c r="H97" i="21"/>
  <c r="H96" i="21"/>
  <c r="H95" i="21"/>
  <c r="I95" i="21" s="1"/>
  <c r="J95" i="21" s="1"/>
  <c r="H94" i="21"/>
  <c r="H93" i="21"/>
  <c r="H92" i="21"/>
  <c r="I92" i="21" s="1"/>
  <c r="J92" i="21" s="1"/>
  <c r="H91" i="21"/>
  <c r="I91" i="21" s="1"/>
  <c r="J91" i="21" s="1"/>
  <c r="H90" i="21"/>
  <c r="I90" i="21" s="1"/>
  <c r="H89" i="21"/>
  <c r="H88" i="21"/>
  <c r="I88" i="21" s="1"/>
  <c r="J88" i="21" s="1"/>
  <c r="H87" i="21"/>
  <c r="I87" i="21" s="1"/>
  <c r="J87" i="21" s="1"/>
  <c r="H86" i="21"/>
  <c r="H85" i="21"/>
  <c r="I96" i="21" l="1"/>
  <c r="J96" i="21" s="1"/>
  <c r="I86" i="21"/>
  <c r="J86" i="21" s="1"/>
  <c r="I94" i="21"/>
  <c r="J94" i="21" s="1"/>
  <c r="I85" i="21"/>
  <c r="J85" i="21" s="1"/>
  <c r="I89" i="21"/>
  <c r="J89" i="21" s="1"/>
  <c r="J90" i="21"/>
  <c r="I93" i="21"/>
  <c r="J93" i="21" s="1"/>
  <c r="I97" i="21"/>
  <c r="J97" i="21" s="1"/>
  <c r="J98" i="21"/>
  <c r="H100" i="21"/>
  <c r="H281" i="21"/>
  <c r="I281" i="21" s="1"/>
  <c r="J281" i="21" s="1"/>
  <c r="H280" i="21"/>
  <c r="I280" i="21" s="1"/>
  <c r="I100" i="21" l="1"/>
  <c r="J100" i="21"/>
  <c r="J280" i="21"/>
  <c r="H894" i="21"/>
  <c r="H803" i="21"/>
  <c r="H804" i="21"/>
  <c r="I804" i="21" s="1"/>
  <c r="J804" i="21" s="1"/>
  <c r="H805" i="21"/>
  <c r="I805" i="21" s="1"/>
  <c r="H806" i="21"/>
  <c r="H807" i="21"/>
  <c r="H808" i="21"/>
  <c r="I808" i="21" s="1"/>
  <c r="H809" i="21"/>
  <c r="I809" i="21" s="1"/>
  <c r="H810" i="21"/>
  <c r="I810" i="21" s="1"/>
  <c r="H811" i="21"/>
  <c r="H812" i="21"/>
  <c r="I812" i="21" s="1"/>
  <c r="H813" i="21"/>
  <c r="I813" i="21" s="1"/>
  <c r="H814" i="21"/>
  <c r="I814" i="21" s="1"/>
  <c r="H815" i="21"/>
  <c r="I815" i="21" s="1"/>
  <c r="H816" i="21"/>
  <c r="H817" i="21"/>
  <c r="I817" i="21" s="1"/>
  <c r="H818" i="21"/>
  <c r="H819" i="21"/>
  <c r="I819" i="21" s="1"/>
  <c r="H820" i="21"/>
  <c r="I820" i="21" s="1"/>
  <c r="H821" i="21"/>
  <c r="H822" i="21"/>
  <c r="I822" i="21" s="1"/>
  <c r="H823" i="21"/>
  <c r="I823" i="21" s="1"/>
  <c r="H824" i="21"/>
  <c r="I824" i="21" s="1"/>
  <c r="H825" i="21"/>
  <c r="I825" i="21" s="1"/>
  <c r="H826" i="21"/>
  <c r="H827" i="21"/>
  <c r="I827" i="21" s="1"/>
  <c r="H828" i="21"/>
  <c r="I828" i="21" s="1"/>
  <c r="H829" i="21"/>
  <c r="I829" i="21" s="1"/>
  <c r="J829" i="21" s="1"/>
  <c r="H830" i="21"/>
  <c r="I830" i="21" s="1"/>
  <c r="H831" i="21"/>
  <c r="H832" i="21"/>
  <c r="H833" i="21"/>
  <c r="I833" i="21" s="1"/>
  <c r="H834" i="21"/>
  <c r="I834" i="21" s="1"/>
  <c r="H835" i="21"/>
  <c r="H836" i="21"/>
  <c r="I836" i="21" s="1"/>
  <c r="H837" i="21"/>
  <c r="H838" i="21"/>
  <c r="I838" i="21" s="1"/>
  <c r="H839" i="21"/>
  <c r="I839" i="21" s="1"/>
  <c r="H840" i="21"/>
  <c r="I840" i="21" s="1"/>
  <c r="H841" i="21"/>
  <c r="H842" i="21"/>
  <c r="I842" i="21" s="1"/>
  <c r="H843" i="21"/>
  <c r="I843" i="21" s="1"/>
  <c r="H844" i="21"/>
  <c r="I844" i="21" s="1"/>
  <c r="H845" i="21"/>
  <c r="H846" i="21"/>
  <c r="I846" i="21" s="1"/>
  <c r="H740" i="21"/>
  <c r="I740" i="21" s="1"/>
  <c r="H739" i="21"/>
  <c r="I739" i="21" s="1"/>
  <c r="H738" i="21"/>
  <c r="H667" i="21"/>
  <c r="I667" i="21" s="1"/>
  <c r="H666" i="21"/>
  <c r="I666" i="21" s="1"/>
  <c r="H634" i="21"/>
  <c r="I634" i="21" s="1"/>
  <c r="H633" i="21"/>
  <c r="I633" i="21" s="1"/>
  <c r="H495" i="21"/>
  <c r="I495" i="21" s="1"/>
  <c r="H399" i="21"/>
  <c r="I399" i="21" s="1"/>
  <c r="H398" i="21"/>
  <c r="I398" i="21" s="1"/>
  <c r="H201" i="21"/>
  <c r="H202" i="21"/>
  <c r="I202" i="21" s="1"/>
  <c r="J202" i="21" s="1"/>
  <c r="H200" i="21"/>
  <c r="H212" i="21"/>
  <c r="I212" i="21" s="1"/>
  <c r="I894" i="21" l="1"/>
  <c r="J894" i="21" s="1"/>
  <c r="I845" i="21"/>
  <c r="J845" i="21" s="1"/>
  <c r="I841" i="21"/>
  <c r="J841" i="21" s="1"/>
  <c r="I837" i="21"/>
  <c r="J837" i="21" s="1"/>
  <c r="I831" i="21"/>
  <c r="J831" i="21" s="1"/>
  <c r="I826" i="21"/>
  <c r="J826" i="21" s="1"/>
  <c r="I821" i="21"/>
  <c r="J821" i="21" s="1"/>
  <c r="I816" i="21"/>
  <c r="J816" i="21" s="1"/>
  <c r="I811" i="21"/>
  <c r="J811" i="21" s="1"/>
  <c r="I806" i="21"/>
  <c r="J806" i="21" s="1"/>
  <c r="J844" i="21"/>
  <c r="J840" i="21"/>
  <c r="J836" i="21"/>
  <c r="J830" i="21"/>
  <c r="J825" i="21"/>
  <c r="J820" i="21"/>
  <c r="J815" i="21"/>
  <c r="J810" i="21"/>
  <c r="J805" i="21"/>
  <c r="J843" i="21"/>
  <c r="J839" i="21"/>
  <c r="J834" i="21"/>
  <c r="J828" i="21"/>
  <c r="J824" i="21"/>
  <c r="J819" i="21"/>
  <c r="J813" i="21"/>
  <c r="J809" i="21"/>
  <c r="J846" i="21"/>
  <c r="J842" i="21"/>
  <c r="J838" i="21"/>
  <c r="J833" i="21"/>
  <c r="J827" i="21"/>
  <c r="J822" i="21"/>
  <c r="J817" i="21"/>
  <c r="J812" i="21"/>
  <c r="J808" i="21"/>
  <c r="I835" i="21"/>
  <c r="J835" i="21" s="1"/>
  <c r="I832" i="21"/>
  <c r="J832" i="21" s="1"/>
  <c r="J823" i="21"/>
  <c r="I818" i="21"/>
  <c r="J818" i="21" s="1"/>
  <c r="J814" i="21"/>
  <c r="I807" i="21"/>
  <c r="J807" i="21" s="1"/>
  <c r="I738" i="21"/>
  <c r="J738" i="21" s="1"/>
  <c r="J740" i="21"/>
  <c r="J667" i="21"/>
  <c r="J739" i="21"/>
  <c r="J666" i="21"/>
  <c r="J634" i="21"/>
  <c r="J633" i="21"/>
  <c r="J495" i="21"/>
  <c r="J399" i="21"/>
  <c r="J398" i="21"/>
  <c r="I201" i="21"/>
  <c r="J201" i="21" s="1"/>
  <c r="H203" i="21"/>
  <c r="I200" i="21"/>
  <c r="J200" i="21" s="1"/>
  <c r="J212" i="21"/>
  <c r="H153" i="21"/>
  <c r="H154" i="21" s="1"/>
  <c r="H164" i="21"/>
  <c r="I164" i="21" s="1"/>
  <c r="J164" i="21" s="1"/>
  <c r="J203" i="21" l="1"/>
  <c r="I203" i="21"/>
  <c r="I153" i="21"/>
  <c r="I154" i="21" s="1"/>
  <c r="H244" i="21"/>
  <c r="I244" i="21" s="1"/>
  <c r="H243" i="21"/>
  <c r="I243" i="21" s="1"/>
  <c r="J153" i="21" l="1"/>
  <c r="J154" i="21" s="1"/>
  <c r="J244" i="21"/>
  <c r="J243" i="21"/>
  <c r="H991" i="21"/>
  <c r="I991" i="21" s="1"/>
  <c r="H992" i="21"/>
  <c r="I992" i="21" s="1"/>
  <c r="J992" i="21" s="1"/>
  <c r="H993" i="21"/>
  <c r="I993" i="21" s="1"/>
  <c r="J993" i="21" s="1"/>
  <c r="H994" i="21"/>
  <c r="I994" i="21" s="1"/>
  <c r="H995" i="21"/>
  <c r="I995" i="21" s="1"/>
  <c r="H996" i="21"/>
  <c r="I996" i="21" s="1"/>
  <c r="J996" i="21" s="1"/>
  <c r="H997" i="21"/>
  <c r="I997" i="21" s="1"/>
  <c r="H998" i="21"/>
  <c r="I998" i="21" s="1"/>
  <c r="H999" i="21"/>
  <c r="I999" i="21" s="1"/>
  <c r="H1000" i="21"/>
  <c r="I1000" i="21" s="1"/>
  <c r="J1000" i="21" s="1"/>
  <c r="H1001" i="21"/>
  <c r="I1001" i="21" s="1"/>
  <c r="H1002" i="21"/>
  <c r="I1002" i="21" s="1"/>
  <c r="H1003" i="21"/>
  <c r="I1003" i="21" s="1"/>
  <c r="J1003" i="21" s="1"/>
  <c r="H1004" i="21"/>
  <c r="I1004" i="21" s="1"/>
  <c r="J1004" i="21" s="1"/>
  <c r="H1005" i="21"/>
  <c r="I1005" i="21" s="1"/>
  <c r="J1005" i="21" s="1"/>
  <c r="H1006" i="21"/>
  <c r="I1006" i="21" s="1"/>
  <c r="H1007" i="21"/>
  <c r="I1007" i="21" s="1"/>
  <c r="H1008" i="21"/>
  <c r="I1008" i="21" s="1"/>
  <c r="J1008" i="21" s="1"/>
  <c r="H1009" i="21"/>
  <c r="I1009" i="21" s="1"/>
  <c r="H1010" i="21"/>
  <c r="I1010" i="21" s="1"/>
  <c r="H1011" i="21"/>
  <c r="I1011" i="21" s="1"/>
  <c r="H1012" i="21"/>
  <c r="I1012" i="21" s="1"/>
  <c r="J1012" i="21" s="1"/>
  <c r="H1013" i="21"/>
  <c r="I1013" i="21" s="1"/>
  <c r="H1014" i="21"/>
  <c r="I1014" i="21" s="1"/>
  <c r="H1015" i="21"/>
  <c r="I1015" i="21" s="1"/>
  <c r="H1016" i="21"/>
  <c r="I1016" i="21" s="1"/>
  <c r="J1016" i="21" s="1"/>
  <c r="H1017" i="21"/>
  <c r="I1017" i="21" s="1"/>
  <c r="J1017" i="21" s="1"/>
  <c r="H1018" i="21"/>
  <c r="I1018" i="21" s="1"/>
  <c r="H1019" i="21"/>
  <c r="I1019" i="21" s="1"/>
  <c r="H1020" i="21"/>
  <c r="I1020" i="21" s="1"/>
  <c r="J1020" i="21" s="1"/>
  <c r="H1021" i="21"/>
  <c r="I1021" i="21" s="1"/>
  <c r="J1021" i="21" s="1"/>
  <c r="H1022" i="21"/>
  <c r="I1022" i="21" s="1"/>
  <c r="H1023" i="21"/>
  <c r="I1023" i="21" s="1"/>
  <c r="H1024" i="21"/>
  <c r="I1024" i="21" s="1"/>
  <c r="J1024" i="21" s="1"/>
  <c r="H1025" i="21"/>
  <c r="I1025" i="21" s="1"/>
  <c r="H1026" i="21"/>
  <c r="I1026" i="21" s="1"/>
  <c r="H1027" i="21"/>
  <c r="I1027" i="21" s="1"/>
  <c r="H1028" i="21"/>
  <c r="I1028" i="21" s="1"/>
  <c r="H1029" i="21"/>
  <c r="I1029" i="21" s="1"/>
  <c r="H1030" i="21"/>
  <c r="I1030" i="21" s="1"/>
  <c r="H1031" i="21"/>
  <c r="I1031" i="21" s="1"/>
  <c r="J1031" i="21" s="1"/>
  <c r="H1032" i="21"/>
  <c r="I1032" i="21" s="1"/>
  <c r="J1032" i="21" s="1"/>
  <c r="H1033" i="21"/>
  <c r="I1033" i="21" s="1"/>
  <c r="H1034" i="21"/>
  <c r="I1034" i="21" s="1"/>
  <c r="H1035" i="21"/>
  <c r="I1035" i="21" s="1"/>
  <c r="J1035" i="21" s="1"/>
  <c r="H1036" i="21"/>
  <c r="I1036" i="21" s="1"/>
  <c r="J1036" i="21" s="1"/>
  <c r="H1037" i="21"/>
  <c r="I1037" i="21" s="1"/>
  <c r="H1038" i="21"/>
  <c r="I1038" i="21" s="1"/>
  <c r="H1039" i="21"/>
  <c r="I1039" i="21" s="1"/>
  <c r="J1039" i="21" s="1"/>
  <c r="H1040" i="21"/>
  <c r="I1040" i="21" s="1"/>
  <c r="H1041" i="21"/>
  <c r="I1041" i="21" s="1"/>
  <c r="H1042" i="21"/>
  <c r="I1042" i="21" s="1"/>
  <c r="H1043" i="21"/>
  <c r="I1043" i="21" s="1"/>
  <c r="J1043" i="21" s="1"/>
  <c r="H1044" i="21"/>
  <c r="I1044" i="21" s="1"/>
  <c r="H1045" i="21"/>
  <c r="I1045" i="21" s="1"/>
  <c r="H1046" i="21"/>
  <c r="I1046" i="21" s="1"/>
  <c r="H1047" i="21"/>
  <c r="I1047" i="21" s="1"/>
  <c r="J1047" i="21" s="1"/>
  <c r="H1048" i="21"/>
  <c r="I1048" i="21" s="1"/>
  <c r="J1048" i="21" s="1"/>
  <c r="H1049" i="21"/>
  <c r="I1049" i="21" s="1"/>
  <c r="H1050" i="21"/>
  <c r="I1050" i="21" s="1"/>
  <c r="H1051" i="21"/>
  <c r="I1051" i="21" s="1"/>
  <c r="H1052" i="21"/>
  <c r="I1052" i="21" s="1"/>
  <c r="H1053" i="21"/>
  <c r="I1053" i="21" s="1"/>
  <c r="H1054" i="21"/>
  <c r="I1054" i="21" s="1"/>
  <c r="H1055" i="21"/>
  <c r="I1055" i="21" s="1"/>
  <c r="J1055" i="21" s="1"/>
  <c r="J1052" i="21" l="1"/>
  <c r="J1044" i="21"/>
  <c r="J1028" i="21"/>
  <c r="J1013" i="21"/>
  <c r="J1001" i="21"/>
  <c r="J1054" i="21"/>
  <c r="J1051" i="21"/>
  <c r="J1050" i="21"/>
  <c r="J1040" i="21"/>
  <c r="J1025" i="21"/>
  <c r="J1009" i="21"/>
  <c r="J997" i="21"/>
  <c r="J1053" i="21"/>
  <c r="J1049" i="21"/>
  <c r="J1045" i="21"/>
  <c r="J1041" i="21"/>
  <c r="J1037" i="21"/>
  <c r="J1033" i="21"/>
  <c r="J1029" i="21"/>
  <c r="J1026" i="21"/>
  <c r="J1022" i="21"/>
  <c r="J1018" i="21"/>
  <c r="J1014" i="21"/>
  <c r="J1010" i="21"/>
  <c r="J1006" i="21"/>
  <c r="J998" i="21"/>
  <c r="J994" i="21"/>
  <c r="J1046" i="21"/>
  <c r="J1042" i="21"/>
  <c r="J1038" i="21"/>
  <c r="J1034" i="21"/>
  <c r="J1030" i="21"/>
  <c r="J1027" i="21"/>
  <c r="J1023" i="21"/>
  <c r="J1019" i="21"/>
  <c r="J1015" i="21"/>
  <c r="J1011" i="21"/>
  <c r="J1007" i="21"/>
  <c r="J1002" i="21"/>
  <c r="J999" i="21"/>
  <c r="J995" i="21"/>
  <c r="J991" i="21"/>
  <c r="H936" i="21"/>
  <c r="I936" i="21" s="1"/>
  <c r="H937" i="21"/>
  <c r="I937" i="21" s="1"/>
  <c r="H938" i="21"/>
  <c r="I938" i="21" s="1"/>
  <c r="J938" i="21" s="1"/>
  <c r="H939" i="21"/>
  <c r="I939" i="21" s="1"/>
  <c r="H940" i="21"/>
  <c r="I940" i="21" s="1"/>
  <c r="H941" i="21"/>
  <c r="I941" i="21" s="1"/>
  <c r="H942" i="21"/>
  <c r="I942" i="21" s="1"/>
  <c r="H943" i="21"/>
  <c r="I943" i="21" s="1"/>
  <c r="H944" i="21"/>
  <c r="H945" i="21"/>
  <c r="I945" i="21" s="1"/>
  <c r="J945" i="21" s="1"/>
  <c r="H946" i="21"/>
  <c r="I946" i="21" s="1"/>
  <c r="H947" i="21"/>
  <c r="I947" i="21" s="1"/>
  <c r="H948" i="21"/>
  <c r="I948" i="21" s="1"/>
  <c r="H949" i="21"/>
  <c r="I949" i="21" s="1"/>
  <c r="J949" i="21" s="1"/>
  <c r="H950" i="21"/>
  <c r="I950" i="21" s="1"/>
  <c r="J950" i="21" s="1"/>
  <c r="H951" i="21"/>
  <c r="I951" i="21" s="1"/>
  <c r="H952" i="21"/>
  <c r="I952" i="21" s="1"/>
  <c r="H953" i="21"/>
  <c r="I953" i="21" s="1"/>
  <c r="H954" i="21"/>
  <c r="I954" i="21" s="1"/>
  <c r="J954" i="21" s="1"/>
  <c r="H955" i="21"/>
  <c r="I955" i="21" s="1"/>
  <c r="H956" i="21"/>
  <c r="I956" i="21" s="1"/>
  <c r="H957" i="21"/>
  <c r="I957" i="21" s="1"/>
  <c r="H892" i="21"/>
  <c r="I892" i="21" s="1"/>
  <c r="H893" i="21"/>
  <c r="I893" i="21" s="1"/>
  <c r="H895" i="21"/>
  <c r="I895" i="21" s="1"/>
  <c r="J895" i="21" s="1"/>
  <c r="H896" i="21"/>
  <c r="I896" i="21" s="1"/>
  <c r="J896" i="21" s="1"/>
  <c r="H897" i="21"/>
  <c r="I897" i="21" s="1"/>
  <c r="H898" i="21"/>
  <c r="I898" i="21" s="1"/>
  <c r="H899" i="21"/>
  <c r="I899" i="21" s="1"/>
  <c r="H900" i="21"/>
  <c r="I900" i="21" s="1"/>
  <c r="J900" i="21" s="1"/>
  <c r="H700" i="21"/>
  <c r="I700" i="21" s="1"/>
  <c r="H701" i="21"/>
  <c r="H702" i="21"/>
  <c r="I702" i="21" s="1"/>
  <c r="J702" i="21" s="1"/>
  <c r="H568" i="21"/>
  <c r="I568" i="21" s="1"/>
  <c r="H569" i="21"/>
  <c r="I569" i="21" s="1"/>
  <c r="J569" i="21" s="1"/>
  <c r="H570" i="21"/>
  <c r="I570" i="21" s="1"/>
  <c r="J570" i="21" s="1"/>
  <c r="H571" i="21"/>
  <c r="I571" i="21" s="1"/>
  <c r="H510" i="21"/>
  <c r="H511" i="21"/>
  <c r="I511" i="21" s="1"/>
  <c r="J511" i="21" s="1"/>
  <c r="H512" i="21"/>
  <c r="I512" i="21" s="1"/>
  <c r="H513" i="21"/>
  <c r="I513" i="21" s="1"/>
  <c r="H514" i="21"/>
  <c r="I514" i="21" s="1"/>
  <c r="H515" i="21"/>
  <c r="I515" i="21" s="1"/>
  <c r="J515" i="21" s="1"/>
  <c r="H516" i="21"/>
  <c r="I516" i="21" s="1"/>
  <c r="J516" i="21" s="1"/>
  <c r="H517" i="21"/>
  <c r="I517" i="21" s="1"/>
  <c r="H457" i="21"/>
  <c r="I457" i="21" s="1"/>
  <c r="H458" i="21"/>
  <c r="I458" i="21" s="1"/>
  <c r="H459" i="21"/>
  <c r="I459" i="21" s="1"/>
  <c r="H460" i="21"/>
  <c r="I460" i="21" s="1"/>
  <c r="H461" i="21"/>
  <c r="H462" i="21"/>
  <c r="I462" i="21" s="1"/>
  <c r="H463" i="21"/>
  <c r="I463" i="21" s="1"/>
  <c r="J463" i="21" s="1"/>
  <c r="H464" i="21"/>
  <c r="I464" i="21" s="1"/>
  <c r="H465" i="21"/>
  <c r="I465" i="21" s="1"/>
  <c r="H466" i="21"/>
  <c r="I466" i="21" s="1"/>
  <c r="J466" i="21" s="1"/>
  <c r="H467" i="21"/>
  <c r="I467" i="21" s="1"/>
  <c r="H468" i="21"/>
  <c r="I468" i="21" s="1"/>
  <c r="H370" i="21"/>
  <c r="I370" i="21" s="1"/>
  <c r="J370" i="21" s="1"/>
  <c r="H371" i="21"/>
  <c r="I371" i="21" s="1"/>
  <c r="H372" i="21"/>
  <c r="I372" i="21" s="1"/>
  <c r="H373" i="21"/>
  <c r="I373" i="21" s="1"/>
  <c r="J373" i="21" s="1"/>
  <c r="H374" i="21"/>
  <c r="I374" i="21" s="1"/>
  <c r="J374" i="21" s="1"/>
  <c r="H375" i="21"/>
  <c r="I375" i="21" s="1"/>
  <c r="H376" i="21"/>
  <c r="H377" i="21"/>
  <c r="I377" i="21" s="1"/>
  <c r="J377" i="21" s="1"/>
  <c r="H378" i="21"/>
  <c r="I378" i="21" s="1"/>
  <c r="J378" i="21" s="1"/>
  <c r="H379" i="21"/>
  <c r="I379" i="21" s="1"/>
  <c r="H380" i="21"/>
  <c r="I380" i="21" s="1"/>
  <c r="H381" i="21"/>
  <c r="I381" i="21" s="1"/>
  <c r="J381" i="21" s="1"/>
  <c r="H382" i="21"/>
  <c r="I382" i="21" s="1"/>
  <c r="J382" i="21" s="1"/>
  <c r="H383" i="21"/>
  <c r="I383" i="21" s="1"/>
  <c r="H384" i="21"/>
  <c r="I384" i="21" s="1"/>
  <c r="H385" i="21"/>
  <c r="I385" i="21" s="1"/>
  <c r="H386" i="21"/>
  <c r="I386" i="21" s="1"/>
  <c r="J386" i="21" s="1"/>
  <c r="H387" i="21"/>
  <c r="I387" i="21" s="1"/>
  <c r="H388" i="21"/>
  <c r="I388" i="21" s="1"/>
  <c r="H389" i="21"/>
  <c r="I389" i="21" s="1"/>
  <c r="H390" i="21"/>
  <c r="I390" i="21" s="1"/>
  <c r="J390" i="21" s="1"/>
  <c r="H391" i="21"/>
  <c r="I391" i="21" s="1"/>
  <c r="H392" i="21"/>
  <c r="H393" i="21"/>
  <c r="I393" i="21" s="1"/>
  <c r="J393" i="21" s="1"/>
  <c r="H394" i="21"/>
  <c r="I394" i="21" s="1"/>
  <c r="H395" i="21"/>
  <c r="I395" i="21" s="1"/>
  <c r="H396" i="21"/>
  <c r="I396" i="21" s="1"/>
  <c r="J396" i="21" s="1"/>
  <c r="H397" i="21"/>
  <c r="I397" i="21" s="1"/>
  <c r="J397" i="21" s="1"/>
  <c r="H400" i="21"/>
  <c r="I400" i="21" s="1"/>
  <c r="H401" i="21"/>
  <c r="I401" i="21" s="1"/>
  <c r="H402" i="21"/>
  <c r="I402" i="21" s="1"/>
  <c r="H403" i="21"/>
  <c r="I403" i="21" s="1"/>
  <c r="J403" i="21" s="1"/>
  <c r="H404" i="21"/>
  <c r="I404" i="21" s="1"/>
  <c r="H405" i="21"/>
  <c r="I405" i="21" s="1"/>
  <c r="H406" i="21"/>
  <c r="I406" i="21" s="1"/>
  <c r="H407" i="21"/>
  <c r="I407" i="21" s="1"/>
  <c r="J407" i="21" s="1"/>
  <c r="H408" i="21"/>
  <c r="I408" i="21" s="1"/>
  <c r="H409" i="21"/>
  <c r="H410" i="21"/>
  <c r="I410" i="21" s="1"/>
  <c r="J410" i="21" s="1"/>
  <c r="H411" i="21"/>
  <c r="I411" i="21" s="1"/>
  <c r="J411" i="21" s="1"/>
  <c r="H412" i="21"/>
  <c r="I412" i="21" s="1"/>
  <c r="H413" i="21"/>
  <c r="I413" i="21" s="1"/>
  <c r="H414" i="21"/>
  <c r="I414" i="21" s="1"/>
  <c r="J414" i="21" s="1"/>
  <c r="H415" i="21"/>
  <c r="I415" i="21" s="1"/>
  <c r="J415" i="21" s="1"/>
  <c r="H416" i="21"/>
  <c r="I416" i="21" s="1"/>
  <c r="H417" i="21"/>
  <c r="I417" i="21" s="1"/>
  <c r="H418" i="21"/>
  <c r="I418" i="21" s="1"/>
  <c r="H419" i="21"/>
  <c r="I419" i="21" s="1"/>
  <c r="J419" i="21" s="1"/>
  <c r="H420" i="21"/>
  <c r="I420" i="21" s="1"/>
  <c r="H421" i="21"/>
  <c r="I421" i="21" s="1"/>
  <c r="H422" i="21"/>
  <c r="I422" i="21" s="1"/>
  <c r="H423" i="21"/>
  <c r="I423" i="21" s="1"/>
  <c r="J423" i="21" s="1"/>
  <c r="H424" i="21"/>
  <c r="I424" i="21" s="1"/>
  <c r="H425" i="21"/>
  <c r="H426" i="21"/>
  <c r="I426" i="21" s="1"/>
  <c r="J426" i="21" s="1"/>
  <c r="H427" i="21"/>
  <c r="I427" i="21" s="1"/>
  <c r="J427" i="21" s="1"/>
  <c r="H428" i="21"/>
  <c r="I428" i="21" s="1"/>
  <c r="H341" i="21"/>
  <c r="H342" i="21"/>
  <c r="I342" i="21" s="1"/>
  <c r="J342" i="21" s="1"/>
  <c r="H343" i="21"/>
  <c r="I343" i="21" s="1"/>
  <c r="H344" i="21"/>
  <c r="I344" i="21" s="1"/>
  <c r="H260" i="21"/>
  <c r="I260" i="21" s="1"/>
  <c r="H235" i="21"/>
  <c r="I235" i="21" s="1"/>
  <c r="H236" i="21"/>
  <c r="I236" i="21" s="1"/>
  <c r="H237" i="21"/>
  <c r="I237" i="21" s="1"/>
  <c r="H238" i="21"/>
  <c r="I238" i="21" s="1"/>
  <c r="H239" i="21"/>
  <c r="I239" i="21" s="1"/>
  <c r="H240" i="21"/>
  <c r="I240" i="21" s="1"/>
  <c r="H241" i="21"/>
  <c r="I241" i="21" s="1"/>
  <c r="H242" i="21"/>
  <c r="I242" i="21" s="1"/>
  <c r="J240" i="21" l="1"/>
  <c r="J422" i="21"/>
  <c r="J406" i="21"/>
  <c r="J389" i="21"/>
  <c r="J467" i="21"/>
  <c r="J462" i="21"/>
  <c r="J413" i="21"/>
  <c r="J395" i="21"/>
  <c r="J380" i="21"/>
  <c r="J458" i="21"/>
  <c r="J457" i="21"/>
  <c r="J512" i="21"/>
  <c r="J957" i="21"/>
  <c r="J956" i="21"/>
  <c r="J946" i="21"/>
  <c r="J941" i="21"/>
  <c r="J940" i="21"/>
  <c r="J418" i="21"/>
  <c r="J417" i="21"/>
  <c r="J402" i="21"/>
  <c r="J401" i="21"/>
  <c r="J385" i="21"/>
  <c r="J384" i="21"/>
  <c r="J459" i="21"/>
  <c r="J899" i="21"/>
  <c r="J898" i="21"/>
  <c r="J953" i="21"/>
  <c r="J952" i="21"/>
  <c r="J942" i="21"/>
  <c r="J937" i="21"/>
  <c r="J936" i="21"/>
  <c r="J237" i="21"/>
  <c r="J344" i="21"/>
  <c r="I341" i="21"/>
  <c r="J341" i="21" s="1"/>
  <c r="I425" i="21"/>
  <c r="J425" i="21" s="1"/>
  <c r="J421" i="21"/>
  <c r="I409" i="21"/>
  <c r="J409" i="21" s="1"/>
  <c r="J405" i="21"/>
  <c r="I392" i="21"/>
  <c r="J392" i="21" s="1"/>
  <c r="J388" i="21"/>
  <c r="I376" i="21"/>
  <c r="J376" i="21" s="1"/>
  <c r="J372" i="21"/>
  <c r="J465" i="21"/>
  <c r="I461" i="21"/>
  <c r="J461" i="21" s="1"/>
  <c r="J514" i="21"/>
  <c r="I510" i="21"/>
  <c r="J510" i="21" s="1"/>
  <c r="J568" i="21"/>
  <c r="I701" i="21"/>
  <c r="J701" i="21" s="1"/>
  <c r="J893" i="21"/>
  <c r="J948" i="21"/>
  <c r="I944" i="21"/>
  <c r="J944" i="21" s="1"/>
  <c r="J955" i="21"/>
  <c r="J951" i="21"/>
  <c r="J947" i="21"/>
  <c r="J943" i="21"/>
  <c r="J939" i="21"/>
  <c r="J897" i="21"/>
  <c r="J892" i="21"/>
  <c r="J700" i="21"/>
  <c r="J571" i="21"/>
  <c r="J517" i="21"/>
  <c r="J513" i="21"/>
  <c r="J468" i="21"/>
  <c r="J464" i="21"/>
  <c r="J460" i="21"/>
  <c r="J428" i="21"/>
  <c r="J424" i="21"/>
  <c r="J420" i="21"/>
  <c r="J416" i="21"/>
  <c r="J412" i="21"/>
  <c r="J408" i="21"/>
  <c r="J404" i="21"/>
  <c r="J400" i="21"/>
  <c r="J394" i="21"/>
  <c r="J391" i="21"/>
  <c r="J387" i="21"/>
  <c r="J383" i="21"/>
  <c r="J379" i="21"/>
  <c r="J375" i="21"/>
  <c r="J371" i="21"/>
  <c r="J343" i="21"/>
  <c r="J239" i="21"/>
  <c r="J241" i="21"/>
  <c r="J236" i="21"/>
  <c r="J235" i="21"/>
  <c r="J260" i="21"/>
  <c r="J242" i="21"/>
  <c r="J238" i="21"/>
  <c r="H140" i="21"/>
  <c r="I140" i="21" s="1"/>
  <c r="H141" i="21"/>
  <c r="I141" i="21" s="1"/>
  <c r="H142" i="21"/>
  <c r="I142" i="21" s="1"/>
  <c r="J142" i="21" s="1"/>
  <c r="H119" i="21"/>
  <c r="I119" i="21" s="1"/>
  <c r="H120" i="21"/>
  <c r="I120" i="21" s="1"/>
  <c r="J120" i="21" s="1"/>
  <c r="H121" i="21"/>
  <c r="I121" i="21" s="1"/>
  <c r="J121" i="21" s="1"/>
  <c r="H122" i="21"/>
  <c r="I122" i="21" s="1"/>
  <c r="H123" i="21"/>
  <c r="I123" i="21" s="1"/>
  <c r="J123" i="21" s="1"/>
  <c r="H124" i="21"/>
  <c r="I124" i="21" s="1"/>
  <c r="H125" i="21"/>
  <c r="I125" i="21" s="1"/>
  <c r="H64" i="21"/>
  <c r="H65" i="21"/>
  <c r="I65" i="21" s="1"/>
  <c r="H66" i="21"/>
  <c r="I66" i="21" s="1"/>
  <c r="H67" i="21"/>
  <c r="I67" i="21" s="1"/>
  <c r="H68" i="21"/>
  <c r="I68" i="21" s="1"/>
  <c r="J68" i="21" s="1"/>
  <c r="H69" i="21"/>
  <c r="H70" i="21"/>
  <c r="I70" i="21" s="1"/>
  <c r="J70" i="21" s="1"/>
  <c r="H71" i="21"/>
  <c r="I71" i="21" s="1"/>
  <c r="J71" i="21" s="1"/>
  <c r="H72" i="21"/>
  <c r="I72" i="21" s="1"/>
  <c r="J65" i="21" l="1"/>
  <c r="J66" i="21"/>
  <c r="I69" i="21"/>
  <c r="J69" i="21" s="1"/>
  <c r="I64" i="21"/>
  <c r="J64" i="21" s="1"/>
  <c r="J125" i="21"/>
  <c r="J119" i="21"/>
  <c r="J140" i="21"/>
  <c r="J141" i="21"/>
  <c r="J124" i="21"/>
  <c r="J122" i="21"/>
  <c r="J72" i="21"/>
  <c r="J67" i="21"/>
  <c r="H663" i="21" l="1"/>
  <c r="I663" i="21" s="1"/>
  <c r="H615" i="21"/>
  <c r="I615" i="21" s="1"/>
  <c r="H492" i="21"/>
  <c r="I492" i="21" s="1"/>
  <c r="J492" i="21" s="1"/>
  <c r="H664" i="21"/>
  <c r="I664" i="21" s="1"/>
  <c r="J663" i="21" l="1"/>
  <c r="J615" i="21"/>
  <c r="J664" i="21"/>
  <c r="H490" i="21" l="1"/>
  <c r="I490" i="21" s="1"/>
  <c r="J490" i="21" s="1"/>
  <c r="H486" i="21"/>
  <c r="I486" i="21" s="1"/>
  <c r="J486" i="21" s="1"/>
  <c r="H494" i="21"/>
  <c r="I494" i="21" s="1"/>
  <c r="J494" i="21" s="1"/>
  <c r="H493" i="21"/>
  <c r="I493" i="21" s="1"/>
  <c r="J493" i="21" l="1"/>
  <c r="H322" i="21"/>
  <c r="H917" i="21"/>
  <c r="I322" i="21" l="1"/>
  <c r="J322" i="21" s="1"/>
  <c r="I917" i="21"/>
  <c r="J917" i="21" s="1"/>
  <c r="H916" i="21"/>
  <c r="I916" i="21" s="1"/>
  <c r="H876" i="21"/>
  <c r="I876" i="21" s="1"/>
  <c r="J876" i="21" s="1"/>
  <c r="H875" i="21"/>
  <c r="I875" i="21" s="1"/>
  <c r="H870" i="21"/>
  <c r="I870" i="21" s="1"/>
  <c r="J870" i="21" s="1"/>
  <c r="H873" i="21"/>
  <c r="I873" i="21" s="1"/>
  <c r="H874" i="21"/>
  <c r="I874" i="21" s="1"/>
  <c r="J874" i="21" s="1"/>
  <c r="H784" i="21"/>
  <c r="I784" i="21" s="1"/>
  <c r="J784" i="21" s="1"/>
  <c r="H877" i="21"/>
  <c r="H872" i="21"/>
  <c r="H871" i="21"/>
  <c r="J916" i="21" l="1"/>
  <c r="J875" i="21"/>
  <c r="J873" i="21"/>
  <c r="I872" i="21"/>
  <c r="J872" i="21" s="1"/>
  <c r="I877" i="21"/>
  <c r="J877" i="21" s="1"/>
  <c r="I871" i="21"/>
  <c r="J871" i="21" s="1"/>
  <c r="H621" i="21" l="1"/>
  <c r="I621" i="21" s="1"/>
  <c r="H618" i="21"/>
  <c r="I618" i="21" s="1"/>
  <c r="J618" i="21" s="1"/>
  <c r="H665" i="21"/>
  <c r="I665" i="21" s="1"/>
  <c r="H662" i="21"/>
  <c r="I662" i="21" s="1"/>
  <c r="H661" i="21"/>
  <c r="I661" i="21" s="1"/>
  <c r="H552" i="21"/>
  <c r="J621" i="21" l="1"/>
  <c r="J665" i="21"/>
  <c r="J662" i="21"/>
  <c r="J661" i="21"/>
  <c r="I552" i="21"/>
  <c r="J552" i="21" s="1"/>
  <c r="H491" i="21"/>
  <c r="I491" i="21" s="1"/>
  <c r="J491" i="21" s="1"/>
  <c r="H489" i="21"/>
  <c r="I489" i="21" s="1"/>
  <c r="J489" i="21" s="1"/>
  <c r="H139" i="21"/>
  <c r="I139" i="21" l="1"/>
  <c r="I143" i="21" s="1"/>
  <c r="H143" i="21"/>
  <c r="J139" i="21" l="1"/>
  <c r="J143" i="21" s="1"/>
  <c r="H282" i="21"/>
  <c r="I282" i="21" s="1"/>
  <c r="H279" i="21"/>
  <c r="I279" i="21" s="1"/>
  <c r="H278" i="21"/>
  <c r="I278" i="21" s="1"/>
  <c r="H277" i="21"/>
  <c r="I277" i="21" s="1"/>
  <c r="H276" i="21"/>
  <c r="I276" i="21" s="1"/>
  <c r="H259" i="21"/>
  <c r="H234" i="21"/>
  <c r="H245" i="21" s="1"/>
  <c r="H219" i="21"/>
  <c r="I219" i="21" s="1"/>
  <c r="H190" i="21"/>
  <c r="I190" i="21" s="1"/>
  <c r="H189" i="21"/>
  <c r="I189" i="21" s="1"/>
  <c r="H188" i="21"/>
  <c r="I188" i="21" s="1"/>
  <c r="H187" i="21"/>
  <c r="I187" i="21" s="1"/>
  <c r="H186" i="21"/>
  <c r="I186" i="21" s="1"/>
  <c r="H299" i="21"/>
  <c r="H990" i="21"/>
  <c r="H1056" i="21" s="1"/>
  <c r="H935" i="21"/>
  <c r="I935" i="21" s="1"/>
  <c r="H921" i="21"/>
  <c r="I921" i="21" s="1"/>
  <c r="H915" i="21"/>
  <c r="H891" i="21"/>
  <c r="H869" i="21"/>
  <c r="H868" i="21"/>
  <c r="I868" i="21" s="1"/>
  <c r="H867" i="21"/>
  <c r="H866" i="21"/>
  <c r="I866" i="21" s="1"/>
  <c r="H865" i="21"/>
  <c r="H864" i="21"/>
  <c r="I864" i="21" s="1"/>
  <c r="H863" i="21"/>
  <c r="I863" i="21" s="1"/>
  <c r="H862" i="21"/>
  <c r="H861" i="21"/>
  <c r="I861" i="21" s="1"/>
  <c r="H860" i="21"/>
  <c r="I860" i="21" s="1"/>
  <c r="I803" i="21"/>
  <c r="H802" i="21"/>
  <c r="I802" i="21" s="1"/>
  <c r="H801" i="21"/>
  <c r="I801" i="21" s="1"/>
  <c r="H800" i="21"/>
  <c r="I800" i="21" s="1"/>
  <c r="H799" i="21"/>
  <c r="I799" i="21" s="1"/>
  <c r="H785" i="21"/>
  <c r="I785" i="21" s="1"/>
  <c r="H783" i="21"/>
  <c r="I783" i="21" s="1"/>
  <c r="H782" i="21"/>
  <c r="H781" i="21"/>
  <c r="I781" i="21" s="1"/>
  <c r="H780" i="21"/>
  <c r="I780" i="21" s="1"/>
  <c r="H779" i="21"/>
  <c r="I779" i="21" s="1"/>
  <c r="H778" i="21"/>
  <c r="I778" i="21" s="1"/>
  <c r="H777" i="21"/>
  <c r="I777" i="21" s="1"/>
  <c r="H776" i="21"/>
  <c r="I776" i="21" s="1"/>
  <c r="H741" i="21"/>
  <c r="H737" i="21"/>
  <c r="I737" i="21" s="1"/>
  <c r="H736" i="21"/>
  <c r="I736" i="21" s="1"/>
  <c r="H735" i="21"/>
  <c r="I735" i="21" s="1"/>
  <c r="H734" i="21"/>
  <c r="H733" i="21"/>
  <c r="I733" i="21" s="1"/>
  <c r="H732" i="21"/>
  <c r="H731" i="21"/>
  <c r="I731" i="21" s="1"/>
  <c r="H730" i="21"/>
  <c r="I730" i="21" s="1"/>
  <c r="H729" i="21"/>
  <c r="H699" i="21"/>
  <c r="H684" i="21"/>
  <c r="I684" i="21" s="1"/>
  <c r="H683" i="21"/>
  <c r="I683" i="21" s="1"/>
  <c r="H668" i="21"/>
  <c r="H660" i="21"/>
  <c r="H659" i="21"/>
  <c r="I659" i="21" s="1"/>
  <c r="H658" i="21"/>
  <c r="I658" i="21" s="1"/>
  <c r="H657" i="21"/>
  <c r="H656" i="21"/>
  <c r="I656" i="21" s="1"/>
  <c r="H655" i="21"/>
  <c r="I655" i="21" s="1"/>
  <c r="H654" i="21"/>
  <c r="I654" i="21" s="1"/>
  <c r="H653" i="21"/>
  <c r="H652" i="21"/>
  <c r="I652" i="21" s="1"/>
  <c r="H651" i="21"/>
  <c r="I651" i="21" s="1"/>
  <c r="H650" i="21"/>
  <c r="I650" i="21" s="1"/>
  <c r="H649" i="21"/>
  <c r="I649" i="21" s="1"/>
  <c r="H635" i="21"/>
  <c r="H632" i="21"/>
  <c r="I632" i="21" s="1"/>
  <c r="H631" i="21"/>
  <c r="I631" i="21" s="1"/>
  <c r="H630" i="21"/>
  <c r="H629" i="21"/>
  <c r="H628" i="21"/>
  <c r="I628" i="21" s="1"/>
  <c r="H627" i="21"/>
  <c r="I627" i="21" s="1"/>
  <c r="H626" i="21"/>
  <c r="I626" i="21" s="1"/>
  <c r="H625" i="21"/>
  <c r="H624" i="21"/>
  <c r="I624" i="21" s="1"/>
  <c r="H623" i="21"/>
  <c r="I623" i="21" s="1"/>
  <c r="H622" i="21"/>
  <c r="I622" i="21" s="1"/>
  <c r="H620" i="21"/>
  <c r="H619" i="21"/>
  <c r="I619" i="21" s="1"/>
  <c r="H617" i="21"/>
  <c r="I617" i="21" s="1"/>
  <c r="H616" i="21"/>
  <c r="I616" i="21" s="1"/>
  <c r="H614" i="21"/>
  <c r="H613" i="21"/>
  <c r="I613" i="21" s="1"/>
  <c r="H612" i="21"/>
  <c r="I612" i="21" s="1"/>
  <c r="H611" i="21"/>
  <c r="H610" i="21"/>
  <c r="H609" i="21"/>
  <c r="I609" i="21" s="1"/>
  <c r="H608" i="21"/>
  <c r="I608" i="21" s="1"/>
  <c r="H607" i="21"/>
  <c r="I607" i="21" s="1"/>
  <c r="H606" i="21"/>
  <c r="I606" i="21" s="1"/>
  <c r="H605" i="21"/>
  <c r="I605" i="21" s="1"/>
  <c r="H567" i="21"/>
  <c r="I567" i="21" s="1"/>
  <c r="H551" i="21"/>
  <c r="H550" i="21"/>
  <c r="H549" i="21"/>
  <c r="H548" i="21"/>
  <c r="I548" i="21" s="1"/>
  <c r="H547" i="21"/>
  <c r="H546" i="21"/>
  <c r="H545" i="21"/>
  <c r="I545" i="21" s="1"/>
  <c r="H496" i="21"/>
  <c r="I496" i="21" s="1"/>
  <c r="H488" i="21"/>
  <c r="I488" i="21" s="1"/>
  <c r="H487" i="21"/>
  <c r="I487" i="21" s="1"/>
  <c r="H485" i="21"/>
  <c r="I485" i="21" s="1"/>
  <c r="H484" i="21"/>
  <c r="H483" i="21"/>
  <c r="H482" i="21"/>
  <c r="I482" i="21" s="1"/>
  <c r="H481" i="21"/>
  <c r="I481" i="21" s="1"/>
  <c r="H456" i="21"/>
  <c r="H369" i="21"/>
  <c r="H340" i="21"/>
  <c r="H321" i="21"/>
  <c r="H323" i="21" s="1"/>
  <c r="H308" i="21"/>
  <c r="I308" i="21" s="1"/>
  <c r="H168" i="21"/>
  <c r="I168" i="21" s="1"/>
  <c r="H167" i="21"/>
  <c r="I167" i="21" s="1"/>
  <c r="H118" i="21"/>
  <c r="H126" i="21" s="1"/>
  <c r="I456" i="21" l="1"/>
  <c r="I469" i="21" s="1"/>
  <c r="H469" i="21"/>
  <c r="I699" i="21"/>
  <c r="I703" i="21" s="1"/>
  <c r="H703" i="21"/>
  <c r="I369" i="21"/>
  <c r="I429" i="21" s="1"/>
  <c r="H429" i="21"/>
  <c r="I340" i="21"/>
  <c r="I345" i="21" s="1"/>
  <c r="H345" i="21"/>
  <c r="I869" i="21"/>
  <c r="J869" i="21" s="1"/>
  <c r="H878" i="21"/>
  <c r="I878" i="21" s="1"/>
  <c r="J878" i="21" s="1"/>
  <c r="I118" i="21"/>
  <c r="I547" i="21"/>
  <c r="J547" i="21" s="1"/>
  <c r="I551" i="21"/>
  <c r="J551" i="21" s="1"/>
  <c r="I865" i="21"/>
  <c r="J865" i="21" s="1"/>
  <c r="I867" i="21"/>
  <c r="J867" i="21" s="1"/>
  <c r="I653" i="21"/>
  <c r="J653" i="21" s="1"/>
  <c r="I657" i="21"/>
  <c r="J657" i="21" s="1"/>
  <c r="I660" i="21"/>
  <c r="J660" i="21" s="1"/>
  <c r="J776" i="21"/>
  <c r="I782" i="21"/>
  <c r="J782" i="21" s="1"/>
  <c r="I915" i="21"/>
  <c r="J915" i="21" s="1"/>
  <c r="I299" i="21"/>
  <c r="J299" i="21" s="1"/>
  <c r="J277" i="21"/>
  <c r="I321" i="21"/>
  <c r="I323" i="21" s="1"/>
  <c r="I483" i="21"/>
  <c r="J483" i="21" s="1"/>
  <c r="I610" i="21"/>
  <c r="J610" i="21" s="1"/>
  <c r="I614" i="21"/>
  <c r="J614" i="21" s="1"/>
  <c r="I620" i="21"/>
  <c r="J620" i="21" s="1"/>
  <c r="I625" i="21"/>
  <c r="J625" i="21" s="1"/>
  <c r="I629" i="21"/>
  <c r="J629" i="21" s="1"/>
  <c r="I635" i="21"/>
  <c r="J635" i="21" s="1"/>
  <c r="I668" i="21"/>
  <c r="J668" i="21" s="1"/>
  <c r="I729" i="21"/>
  <c r="J729" i="21" s="1"/>
  <c r="I732" i="21"/>
  <c r="J732" i="21" s="1"/>
  <c r="I734" i="21"/>
  <c r="J734" i="21" s="1"/>
  <c r="I741" i="21"/>
  <c r="J741" i="21" s="1"/>
  <c r="I990" i="21"/>
  <c r="I234" i="21"/>
  <c r="I245" i="21" s="1"/>
  <c r="I259" i="21"/>
  <c r="J259" i="21" s="1"/>
  <c r="I484" i="21"/>
  <c r="J484" i="21" s="1"/>
  <c r="I546" i="21"/>
  <c r="J546" i="21" s="1"/>
  <c r="I549" i="21"/>
  <c r="J549" i="21" s="1"/>
  <c r="I550" i="21"/>
  <c r="J550" i="21" s="1"/>
  <c r="J567" i="21"/>
  <c r="I611" i="21"/>
  <c r="J611" i="21" s="1"/>
  <c r="I630" i="21"/>
  <c r="J630" i="21" s="1"/>
  <c r="J799" i="21"/>
  <c r="I862" i="21"/>
  <c r="J862" i="21" s="1"/>
  <c r="J864" i="21"/>
  <c r="I891" i="21"/>
  <c r="J891" i="21" s="1"/>
  <c r="J187" i="21"/>
  <c r="J650" i="21"/>
  <c r="H497" i="21"/>
  <c r="J616" i="21"/>
  <c r="J219" i="21"/>
  <c r="H518" i="21"/>
  <c r="J496" i="21"/>
  <c r="J731" i="21"/>
  <c r="J802" i="21"/>
  <c r="J276" i="21"/>
  <c r="H309" i="21"/>
  <c r="J482" i="21"/>
  <c r="J622" i="21"/>
  <c r="J654" i="21"/>
  <c r="J683" i="21"/>
  <c r="J737" i="21"/>
  <c r="J803" i="21"/>
  <c r="J861" i="21"/>
  <c r="J282" i="21"/>
  <c r="J777" i="21"/>
  <c r="J866" i="21"/>
  <c r="H191" i="21"/>
  <c r="J186" i="21"/>
  <c r="J487" i="21"/>
  <c r="J607" i="21"/>
  <c r="J626" i="21"/>
  <c r="J783" i="21"/>
  <c r="J736" i="21"/>
  <c r="H685" i="21"/>
  <c r="J190" i="21"/>
  <c r="J279" i="21"/>
  <c r="H220" i="21"/>
  <c r="I220" i="21" s="1"/>
  <c r="H261" i="21"/>
  <c r="I261" i="21" s="1"/>
  <c r="H283" i="21"/>
  <c r="I283" i="21" s="1"/>
  <c r="J188" i="21"/>
  <c r="J189" i="21"/>
  <c r="J278" i="21"/>
  <c r="H169" i="21"/>
  <c r="J780" i="21"/>
  <c r="J778" i="21"/>
  <c r="J785" i="21"/>
  <c r="J863" i="21"/>
  <c r="H786" i="21"/>
  <c r="I786" i="21" s="1"/>
  <c r="H847" i="21"/>
  <c r="I847" i="21" s="1"/>
  <c r="J801" i="21"/>
  <c r="J860" i="21"/>
  <c r="H958" i="21"/>
  <c r="I958" i="21" s="1"/>
  <c r="J779" i="21"/>
  <c r="J781" i="21"/>
  <c r="J800" i="21"/>
  <c r="J868" i="21"/>
  <c r="J921" i="21"/>
  <c r="H922" i="21"/>
  <c r="I922" i="21" s="1"/>
  <c r="J935" i="21"/>
  <c r="H901" i="21"/>
  <c r="I901" i="21" s="1"/>
  <c r="H742" i="21"/>
  <c r="I742" i="21" s="1"/>
  <c r="J730" i="21"/>
  <c r="J733" i="21"/>
  <c r="J735" i="21"/>
  <c r="J606" i="21"/>
  <c r="J609" i="21"/>
  <c r="J613" i="21"/>
  <c r="J619" i="21"/>
  <c r="J624" i="21"/>
  <c r="J628" i="21"/>
  <c r="J632" i="21"/>
  <c r="J649" i="21"/>
  <c r="J652" i="21"/>
  <c r="J656" i="21"/>
  <c r="J659" i="21"/>
  <c r="H669" i="21"/>
  <c r="J608" i="21"/>
  <c r="J612" i="21"/>
  <c r="J617" i="21"/>
  <c r="J623" i="21"/>
  <c r="J627" i="21"/>
  <c r="J631" i="21"/>
  <c r="H636" i="21"/>
  <c r="J655" i="21"/>
  <c r="J658" i="21"/>
  <c r="J684" i="21"/>
  <c r="J545" i="21"/>
  <c r="H572" i="21"/>
  <c r="I572" i="21" s="1"/>
  <c r="J548" i="21"/>
  <c r="H553" i="21"/>
  <c r="J481" i="21"/>
  <c r="J485" i="21"/>
  <c r="J488" i="21"/>
  <c r="J308" i="21"/>
  <c r="H73" i="21"/>
  <c r="J168" i="21"/>
  <c r="J167" i="21"/>
  <c r="J456" i="21" l="1"/>
  <c r="J469" i="21" s="1"/>
  <c r="J340" i="21"/>
  <c r="J345" i="21" s="1"/>
  <c r="J990" i="21"/>
  <c r="J1056" i="21" s="1"/>
  <c r="I1056" i="21"/>
  <c r="J369" i="21"/>
  <c r="J429" i="21" s="1"/>
  <c r="J553" i="21"/>
  <c r="I553" i="21"/>
  <c r="J118" i="21"/>
  <c r="J126" i="21" s="1"/>
  <c r="I126" i="21"/>
  <c r="J234" i="21"/>
  <c r="J245" i="21" s="1"/>
  <c r="I497" i="21"/>
  <c r="J497" i="21" s="1"/>
  <c r="I518" i="21"/>
  <c r="J518" i="21" s="1"/>
  <c r="I669" i="21"/>
  <c r="J685" i="21"/>
  <c r="J321" i="21"/>
  <c r="J323" i="21" s="1"/>
  <c r="J699" i="21"/>
  <c r="J703" i="21" s="1"/>
  <c r="J220" i="21"/>
  <c r="J191" i="21"/>
  <c r="J283" i="21"/>
  <c r="J261" i="21"/>
  <c r="I191" i="21"/>
  <c r="J901" i="21"/>
  <c r="J922" i="21"/>
  <c r="J958" i="21"/>
  <c r="J847" i="21"/>
  <c r="J786" i="21"/>
  <c r="J742" i="21"/>
  <c r="I685" i="21"/>
  <c r="J651" i="21"/>
  <c r="J669" i="21" s="1"/>
  <c r="I636" i="21"/>
  <c r="J605" i="21"/>
  <c r="J636" i="21" s="1"/>
  <c r="J572" i="21"/>
  <c r="I309" i="21"/>
  <c r="J309" i="21"/>
  <c r="I169" i="21"/>
  <c r="J169" i="21"/>
  <c r="I73" i="21"/>
  <c r="J73" i="21"/>
</calcChain>
</file>

<file path=xl/sharedStrings.xml><?xml version="1.0" encoding="utf-8"?>
<sst xmlns="http://schemas.openxmlformats.org/spreadsheetml/2006/main" count="1678" uniqueCount="597">
  <si>
    <t xml:space="preserve">VRSTA BLAGA                                             </t>
  </si>
  <si>
    <t>OCENJENA KOLIČINA</t>
  </si>
  <si>
    <t xml:space="preserve">ZAP. ŠT. </t>
  </si>
  <si>
    <t>/</t>
  </si>
  <si>
    <t>Podpis:</t>
  </si>
  <si>
    <t>kg</t>
  </si>
  <si>
    <t>lit</t>
  </si>
  <si>
    <t>kom</t>
  </si>
  <si>
    <t>mlado goveje meso, mleto</t>
  </si>
  <si>
    <t>pršut, kraški, I. Kvalitete, v kosu</t>
  </si>
  <si>
    <t>zašinek, kraški, I. Kvalitete, v kosu</t>
  </si>
  <si>
    <t>mleko čokoladno, 2 dl</t>
  </si>
  <si>
    <t>sladoled kornet mlečni, 125 ml, različni okusi</t>
  </si>
  <si>
    <t>liter</t>
  </si>
  <si>
    <t>olje olivno, hladno stiskano, v steklenici po 1 liter</t>
  </si>
  <si>
    <t>gobe, šampinjoni, sveži, I. kvaliteta</t>
  </si>
  <si>
    <t>paprika, rdeča, I. kvalitete</t>
  </si>
  <si>
    <t>paprika, zelena, I. kvalitete</t>
  </si>
  <si>
    <t>paprika babura, I.kvaliteta</t>
  </si>
  <si>
    <t>banana I. /II razred, primerno zrele</t>
  </si>
  <si>
    <t>slive, I. kvalitete</t>
  </si>
  <si>
    <t xml:space="preserve">suhe hruške, razred I. </t>
  </si>
  <si>
    <t xml:space="preserve">suhe marelice, razred I. </t>
  </si>
  <si>
    <t xml:space="preserve">suhe slive, brez koščic, razred I. </t>
  </si>
  <si>
    <t xml:space="preserve">suhe fige, razred I. </t>
  </si>
  <si>
    <t>lešniki, oluščeni I. kvalitete</t>
  </si>
  <si>
    <t>bazilika zdrobljena večja embalaža</t>
  </si>
  <si>
    <t>sol, morska, fino mleta, jodirana</t>
  </si>
  <si>
    <t>sladkor beli kg</t>
  </si>
  <si>
    <t>bombeta bela 6 dag rezana oz. po dogovoru</t>
  </si>
  <si>
    <t>bombeta bela 8 dag rezana oz. po dogovoru</t>
  </si>
  <si>
    <t>bombeta črna 6 dag rezana oz. po dogovoru</t>
  </si>
  <si>
    <t>bombeta črna 8 dag rezana oz. po dogovoru</t>
  </si>
  <si>
    <t>bombeta polnozrnata 6 dag rezana oz. po dogovoru</t>
  </si>
  <si>
    <t>bombeta polnozrnata 8 dag rezana oz. po dogovoru</t>
  </si>
  <si>
    <t>bombeta koruzna 6 dag rezana oz. po dogovoru</t>
  </si>
  <si>
    <t>bombeta koruzna 8 dag rezana oz. po dogovoru</t>
  </si>
  <si>
    <t>bombeta ovsena 6 dag rezana oz. po dogovoru</t>
  </si>
  <si>
    <t>bombeta ovsena 8 dag rezana oz. po dogovoru</t>
  </si>
  <si>
    <t>bombeta zrnata 6 dag rezana oz. po dogovoru</t>
  </si>
  <si>
    <t>štručka polnozrnata, 8 dag rezana oz. po dogovoru</t>
  </si>
  <si>
    <t>štručka makova, 6 dag rezana oz. po dogovoru</t>
  </si>
  <si>
    <t>štručka makova, 8 dag rezana oz. po dogovoru</t>
  </si>
  <si>
    <t>štručka ovsena 6 dag rezana oz. po dogovoru</t>
  </si>
  <si>
    <t>štručka sirova, 6 dag rezana oz. po dogovoru</t>
  </si>
  <si>
    <t>štručka sirova, 8 dag rezana oz. po dogovoru</t>
  </si>
  <si>
    <t>pletenica 8 dag</t>
  </si>
  <si>
    <t>žemlja,črna 8 dag rezana oz. po dogovoru</t>
  </si>
  <si>
    <t>žemlja,ržena 8 dag rezana oz. po dogovoru</t>
  </si>
  <si>
    <t>žemlja,ovsena 8 dag rezana oz. po dogovoru</t>
  </si>
  <si>
    <t>rogljič francoski z marmelado 8 dag</t>
  </si>
  <si>
    <t>rogljič francoski polnozrnat 9 dag</t>
  </si>
  <si>
    <t>buhtelj z marmelado 10 dag</t>
  </si>
  <si>
    <t>krof z različnim polnilom 8 dag</t>
  </si>
  <si>
    <t>pecivo iz listnatega testa, nadev čokolada, lešnik 6 dag</t>
  </si>
  <si>
    <t>pecivo iz listnatega testa, nadev čokolada, lešnik 8 dag</t>
  </si>
  <si>
    <t>bio pirin mešan kruh</t>
  </si>
  <si>
    <t>cmoki s slivovim nadevom</t>
  </si>
  <si>
    <t>cmoki z mareličnim nadevom</t>
  </si>
  <si>
    <t>zdrobovi cmoki</t>
  </si>
  <si>
    <t>koruzni zdrob</t>
  </si>
  <si>
    <t>pirin zdrob</t>
  </si>
  <si>
    <t>mlinci</t>
  </si>
  <si>
    <t>vrat svinjski suh, brez kosti, I. Kvalitete</t>
  </si>
  <si>
    <t>solata zelena, endivja, I. kvalitete</t>
  </si>
  <si>
    <t>solata, zelena, ledenka, I. kvalitete</t>
  </si>
  <si>
    <t>solata, zelena, kristalka, I. kvalitete</t>
  </si>
  <si>
    <t>radič, treviso, I. kvalitete</t>
  </si>
  <si>
    <t>kitajsko zelje, I. kvaliteta</t>
  </si>
  <si>
    <t>čebula sveža, razne sorte, I. kvaliteta</t>
  </si>
  <si>
    <t>česen, zimski, I. kvalitete</t>
  </si>
  <si>
    <t>peteršilj, list, I. kvalitete</t>
  </si>
  <si>
    <t>peteršilj koren</t>
  </si>
  <si>
    <t>zelje, rdeče, I. kvalitete</t>
  </si>
  <si>
    <t>zelje sveže glave, I. kvalitete</t>
  </si>
  <si>
    <t>zelena gomolj</t>
  </si>
  <si>
    <t>paradižnik, razne sorte, I. kvalitete</t>
  </si>
  <si>
    <t>kumare, I. kvalitete</t>
  </si>
  <si>
    <t>bučke, sveže, I. kvaliteta</t>
  </si>
  <si>
    <t>cvetača, cvet, sveža, I. kvalitete</t>
  </si>
  <si>
    <t>brokoli, cvet, svež, I. kvalitete</t>
  </si>
  <si>
    <t>por, svež, I. kvalitete</t>
  </si>
  <si>
    <t>redkvica, rdeča</t>
  </si>
  <si>
    <t>čičerika, I. kvalitete</t>
  </si>
  <si>
    <t>pomaranče, I. kvalitete</t>
  </si>
  <si>
    <t>limone, I. kvalitete</t>
  </si>
  <si>
    <t>mandarine, I. kvalitete</t>
  </si>
  <si>
    <t>klementine, I. kvalitete</t>
  </si>
  <si>
    <t>kivi, I. kvalitete</t>
  </si>
  <si>
    <t>lubenice, I. kvalitete</t>
  </si>
  <si>
    <t>češnje, I. razred</t>
  </si>
  <si>
    <t>nektarine, I. razred</t>
  </si>
  <si>
    <t>breskve I. razred</t>
  </si>
  <si>
    <t>grozdje namizno, belo, rdeče, črno, I. /II. Razred</t>
  </si>
  <si>
    <t>marelice, I. kvalitete</t>
  </si>
  <si>
    <t>ringlo</t>
  </si>
  <si>
    <t>ananas</t>
  </si>
  <si>
    <t>kaki, I. razred, zrel, sorta vanilija</t>
  </si>
  <si>
    <t>melone, I. kvalitete</t>
  </si>
  <si>
    <t>hruške (namizne, porcijske)</t>
  </si>
  <si>
    <t>ješprenova kaša, ješprenček</t>
  </si>
  <si>
    <t>pirina kaša, pira</t>
  </si>
  <si>
    <t>ajdova kaša</t>
  </si>
  <si>
    <t>prosena kaša</t>
  </si>
  <si>
    <t>ovsena kaša, ovseni rižek</t>
  </si>
  <si>
    <t>kosmiči ovseni</t>
  </si>
  <si>
    <t>pšenična moka, bela, tip 500</t>
  </si>
  <si>
    <t>pšenična moka ostra</t>
  </si>
  <si>
    <t>polbela pšenična moka tip 850</t>
  </si>
  <si>
    <t>črna pšenična moka</t>
  </si>
  <si>
    <t>polnozrnata pšenična moka</t>
  </si>
  <si>
    <t>koruzna moka</t>
  </si>
  <si>
    <t>ajdova moka</t>
  </si>
  <si>
    <t>pirina polnozrnata moka</t>
  </si>
  <si>
    <t>ržena moka</t>
  </si>
  <si>
    <t>vodni vlivanci za juho</t>
  </si>
  <si>
    <t xml:space="preserve">ribana kaša z dodatkom jajc </t>
  </si>
  <si>
    <t xml:space="preserve">krpice, blekci </t>
  </si>
  <si>
    <t>temni polžki/peresniki</t>
  </si>
  <si>
    <t>KAKAV ZRNCA (Benquick ali podobno)</t>
  </si>
  <si>
    <t>kakav prah (Nesquick ali podobno)</t>
  </si>
  <si>
    <t>čaj planinski,filter veriga vrečk, gastro pakiranje, 0,8 do 1,3 kg</t>
  </si>
  <si>
    <t>čaj šipek-hibiskus,filter veriga vrečk,  gastro pakiranje, 0,8 do 1,3 kg</t>
  </si>
  <si>
    <t>kis vinski l (4%)</t>
  </si>
  <si>
    <t>kis jabolčni l (5%)</t>
  </si>
  <si>
    <t>rum</t>
  </si>
  <si>
    <t>mlečna koruza v konzervi 2 do 5 kg</t>
  </si>
  <si>
    <t>puding, prašek (različni okusi), pakiran  0,8-1,2 kg</t>
  </si>
  <si>
    <t>testenine, jajčne, peresniki 3 do 5 kg</t>
  </si>
  <si>
    <t>testenine, jajčne, polžki, 3 do 5 kg</t>
  </si>
  <si>
    <t>testenine, jajčne, špageti, tanki  3 do 5 kg</t>
  </si>
  <si>
    <t>kodrasti rezanci, jajčni</t>
  </si>
  <si>
    <t>testenine, jajčne, polži dvakrat zaviti 3 do 5 kg</t>
  </si>
  <si>
    <t>krompirjevi svaljki</t>
  </si>
  <si>
    <t>krompirjevi svaljki s skuto</t>
  </si>
  <si>
    <t>štručka mlečna, kvalitete alpskega peciva, 6 dag rezana oz. po dogovoru</t>
  </si>
  <si>
    <t>štručka mlečna, kvalitete alpskega peciva, 8 dag rezana oz. po dogovoru</t>
  </si>
  <si>
    <t>štručka makova, 10 dag rezana oz. po dogovoru</t>
  </si>
  <si>
    <t>rogljič francoski z marmelado 10 dag</t>
  </si>
  <si>
    <t>buhtelj z marmelado 6 dag</t>
  </si>
  <si>
    <t>buhtelj z marmelado 8 dag</t>
  </si>
  <si>
    <t>pletenica 10 dag</t>
  </si>
  <si>
    <t>žemlja,črna 10 dag rezana oz. po dogovoru</t>
  </si>
  <si>
    <t>žemlja,ržena 10 dag rezana oz. po dogovoru</t>
  </si>
  <si>
    <t>krof z različnim polnilom 6 dag</t>
  </si>
  <si>
    <t>krof z različnim polnilom 10 dag</t>
  </si>
  <si>
    <t>riž, nebrušen, pakiran 1-5 kg</t>
  </si>
  <si>
    <t>rezanci, valjani, široki pak. od 1 - 5 kg</t>
  </si>
  <si>
    <t>metuljčki, jajčni  3 do 5 kg</t>
  </si>
  <si>
    <t>7=3*6</t>
  </si>
  <si>
    <t>8=7*stopnja DDV</t>
  </si>
  <si>
    <t>9=7+8</t>
  </si>
  <si>
    <t xml:space="preserve">Datum: </t>
  </si>
  <si>
    <t>žemlja,ovsena 10 dag rezana oz. po dogovoru</t>
  </si>
  <si>
    <t>štručka sirova, 10 dag rezana oz. po dogovoru</t>
  </si>
  <si>
    <t>jogurt sadni probiotični, 180 do 250 g, kvalitete kot EGO</t>
  </si>
  <si>
    <t>mlečni puding vanilija 125 g</t>
  </si>
  <si>
    <t>mlečni puding čokolada 125 g</t>
  </si>
  <si>
    <t>parmezan kilogram</t>
  </si>
  <si>
    <t>bio goveje kocke</t>
  </si>
  <si>
    <t>bio goveje pleče b.k.</t>
  </si>
  <si>
    <t>bio goveji bočnik</t>
  </si>
  <si>
    <t>bio goveja hrenovka</t>
  </si>
  <si>
    <t xml:space="preserve">kalčki </t>
  </si>
  <si>
    <t>naši</t>
  </si>
  <si>
    <t>orehova jederca, polovičke, I. kvalitete</t>
  </si>
  <si>
    <t>kh</t>
  </si>
  <si>
    <t>zamrznjena zelenjavna mešanica za francosko solato 1 - 5 kg</t>
  </si>
  <si>
    <t>gozdni sadeži 1 do 5 kg</t>
  </si>
  <si>
    <t>zamrznjene borovnice, 1 do 5 kg</t>
  </si>
  <si>
    <t>zamrznjene maline 1 do 5 kg</t>
  </si>
  <si>
    <t>mlado zamrznjeno korenje  do 5 kg</t>
  </si>
  <si>
    <t>mlad zamrznjen grah, 1 do 5 kg</t>
  </si>
  <si>
    <t>zamrznjena cvetača, 1- 5 kg</t>
  </si>
  <si>
    <t>mešana zamrznjena zelenjava (kvalitete kaiser mix)  1 do 5 kg</t>
  </si>
  <si>
    <t>brokoli 1 do 5 kg</t>
  </si>
  <si>
    <t>stročji rumen fižol (rezan)  1 do 5 kg</t>
  </si>
  <si>
    <t>špinača, pasirana, 1 do 5 kg</t>
  </si>
  <si>
    <t>mlečna koruza zrnje 1 do 5 kg</t>
  </si>
  <si>
    <t>paprika fileti do 5 kg, kvalitete kot Eta</t>
  </si>
  <si>
    <t>paradižnikova mezga 2,5 do 4 kg</t>
  </si>
  <si>
    <t>ananasov kompot do 5 kg</t>
  </si>
  <si>
    <t>kompot breskve do 5 kg</t>
  </si>
  <si>
    <t>kompot višnja brez koščic do 1 kg</t>
  </si>
  <si>
    <t>riž beli dolgozrnati, parboiled, prve vrste, pakiran  po 1 - 5 kg</t>
  </si>
  <si>
    <t>koruzni kosmiči (brez dod. sladkorja) 0,5 - 1 kg</t>
  </si>
  <si>
    <t>instant polenta do 5 kg</t>
  </si>
  <si>
    <t>pšenični zdrob 1 kg</t>
  </si>
  <si>
    <t>žitne kroglice s čokolado 0,5 do 1 kg</t>
  </si>
  <si>
    <t>zlate kroglice do 1 kg</t>
  </si>
  <si>
    <t>fritati</t>
  </si>
  <si>
    <t>cmoki z borovničevim nadevom</t>
  </si>
  <si>
    <t>kruh beli, štruca, narezan pakiran</t>
  </si>
  <si>
    <t>kruh beli, model, narezan pakiran</t>
  </si>
  <si>
    <t>kruh polbeli, model, narezan pakiran</t>
  </si>
  <si>
    <t>kruh polbeli štruca, rezano pakirano</t>
  </si>
  <si>
    <t>kruh polnozrnat , model, narezan pakiran</t>
  </si>
  <si>
    <t>kruh ovsen , model, narezan pakiran</t>
  </si>
  <si>
    <t>kruh ržen , model, narezan pakiran</t>
  </si>
  <si>
    <t>kruh koruzni , model, narezan pakiran</t>
  </si>
  <si>
    <t>krušne drobtine do 5 kg</t>
  </si>
  <si>
    <t>grisini porcijski 25 g</t>
  </si>
  <si>
    <t>burek sirni 130 g</t>
  </si>
  <si>
    <t>pizza šunka sir 120 g</t>
  </si>
  <si>
    <t>pizza šunka sir 150g</t>
  </si>
  <si>
    <t>bio korenčkov meš. kruh</t>
  </si>
  <si>
    <t>bio bel pšenični kruh</t>
  </si>
  <si>
    <t>bio koruzni kruh</t>
  </si>
  <si>
    <t>bio črni kruh</t>
  </si>
  <si>
    <t>bio koruzna bombetka 80 g</t>
  </si>
  <si>
    <t>čokolada jedilna do 1 kg</t>
  </si>
  <si>
    <t>vanilij sladkor 0,5 do 1 kg</t>
  </si>
  <si>
    <t>poper mleti do 0,5 kg</t>
  </si>
  <si>
    <t>mleko, sterilizirano, 3,5 % mm, liter</t>
  </si>
  <si>
    <t>mleko sterilizirano, 3,5 % mm, po 2 dl</t>
  </si>
  <si>
    <t>surovo maslo 250 g</t>
  </si>
  <si>
    <t>skuta s podloženim sadjem 100 do 150 g</t>
  </si>
  <si>
    <t>sir trdi, mastni (štruca), 45% mm v suhi snovi</t>
  </si>
  <si>
    <t xml:space="preserve">sir topljeni za mazanje, 140 g </t>
  </si>
  <si>
    <t>jogurt navadni, 150-180 g lonček, 2,4 -3,6% mm</t>
  </si>
  <si>
    <t>jogurt sadni, 150-200 g, 2,4 - 3,2 % mm</t>
  </si>
  <si>
    <t>različni okusi, lonček,120 ml</t>
  </si>
  <si>
    <t>sladoled mlečni na palčki 70 ml, različni okusi</t>
  </si>
  <si>
    <t>marmelada porcijska 15 - 25 g, različne vrste</t>
  </si>
  <si>
    <t>džem marelica brez barvil konzervansov in umetnih sladil minimalno 45 % sadja, 300-700 g</t>
  </si>
  <si>
    <t>pomarančni nektar min. 50 % sd 0,2 l</t>
  </si>
  <si>
    <t>jabolčni nektar min. 50 % sd 0,2 l</t>
  </si>
  <si>
    <t>jabolčni nektar min. 50 % sd 1 l</t>
  </si>
  <si>
    <t>pomarančni nektar min. 50 % sd 1 l</t>
  </si>
  <si>
    <t>100 % pomarančni sok 1 l</t>
  </si>
  <si>
    <t>100 % jabolčni sok 1 l</t>
  </si>
  <si>
    <t>100 % jabolčni sok 0,2 l</t>
  </si>
  <si>
    <t>100 % pomarančni sok 0,2 l</t>
  </si>
  <si>
    <t>kakav, prah, grenak, pakiran po 100 g</t>
  </si>
  <si>
    <t>čokolada v prahu, 100-200 g</t>
  </si>
  <si>
    <t>kava, bela, instant 400 - 1000 g</t>
  </si>
  <si>
    <t>kremni namaz 28-50 g (porcijski)</t>
  </si>
  <si>
    <t>kumina 300-400 g</t>
  </si>
  <si>
    <t>origano 140-340 g</t>
  </si>
  <si>
    <t>peteršilj 70-220 g</t>
  </si>
  <si>
    <t>timijan, zdrobljen 190-210 g</t>
  </si>
  <si>
    <t>marajom 80-220 g</t>
  </si>
  <si>
    <t>drobnjak 70-250 g</t>
  </si>
  <si>
    <t>žafranika 6-10 g</t>
  </si>
  <si>
    <t>šetraj 150-300 g</t>
  </si>
  <si>
    <t>paprika mleta, sladka 400-1000 g</t>
  </si>
  <si>
    <t>rožmarin, celi 350-400 g</t>
  </si>
  <si>
    <t>med cvetlični, porcijski, 20 g</t>
  </si>
  <si>
    <t>kokosova moka 200-500 g</t>
  </si>
  <si>
    <t>čokoladne mrvice 100-200 g</t>
  </si>
  <si>
    <t>riževi vaflji 200 g</t>
  </si>
  <si>
    <t>CENA ZA ENOTO MERE brez DDV (EUR)</t>
  </si>
  <si>
    <t>VREDNOST ZA OCENJENO KOLIČINO brez DDV</t>
  </si>
  <si>
    <t>ZNESEK DDV (v EUR)</t>
  </si>
  <si>
    <t>VREDNOST ZA OCENJENO KOLIČINO z DDV (v EUR)</t>
  </si>
  <si>
    <t>ENOTA MERE</t>
  </si>
  <si>
    <t>smetana sladka 35% mm, 1 L</t>
  </si>
  <si>
    <t>svinjsko meso, stegno, brez kosti, I. kvalitete v kosu ali narezano</t>
  </si>
  <si>
    <t>piščančje meso, sveže, prsa, file, brez kosti, brez kože, I. kvalitete</t>
  </si>
  <si>
    <t>piščančje meso, sveže, kračke s kostjo (od 10-12 dkg), I. kvalitete</t>
  </si>
  <si>
    <t>SKUPAJ 2.1. SKLOP:</t>
  </si>
  <si>
    <t>2.6.SKLOP:  EKOLOŠKO MESO IN MESNINE</t>
  </si>
  <si>
    <t>bio mlado mleto goveje meso</t>
  </si>
  <si>
    <t>SKUPAJ 2.6. SKLOP</t>
  </si>
  <si>
    <t>pečenice, manj začinjene, I. kvalitete</t>
  </si>
  <si>
    <t>hrenovke, brez konzervansov, I. kvalitete</t>
  </si>
  <si>
    <t>pršut, pečen, I. kvalitete, v kosu</t>
  </si>
  <si>
    <t>pršut, kuhan, I. kvalitete, v kosu</t>
  </si>
  <si>
    <t>salama suha, domača, drobno mleta, I. kvalitete v kosu</t>
  </si>
  <si>
    <t>3.1. SKLOP: ZAMRZNJENE IN SVEŽE RIBE</t>
  </si>
  <si>
    <t>3.2 SKLOP: KONZERVIRANE RIBE</t>
  </si>
  <si>
    <t>SKUPAJ 3.1. SKLOP</t>
  </si>
  <si>
    <t>SKUPAJ 3.2. SKLOP</t>
  </si>
  <si>
    <t>SKUPAJ 5.1. SKLOP:</t>
  </si>
  <si>
    <t>SKUPAJ 6.1. SKLOP:</t>
  </si>
  <si>
    <t>SKUPAJ 7.1. SKLOP:</t>
  </si>
  <si>
    <t>SKUPAJ 7.2. SKLOP:</t>
  </si>
  <si>
    <t>SKUPAJ 8.1. SKLOP:</t>
  </si>
  <si>
    <t>SKUPAJ 8.2. SKLOP:</t>
  </si>
  <si>
    <t>SKUPAJ 8.3. SKLOP:</t>
  </si>
  <si>
    <t>SKUPAJ 9.1. SKLOP:</t>
  </si>
  <si>
    <t>SKUPAJ 10.1. SKLOP:</t>
  </si>
  <si>
    <t>breskov nektar min. 50 % sd  1 l</t>
  </si>
  <si>
    <t>breskov nektar min. 50 % sd 0,2 l</t>
  </si>
  <si>
    <t>maslo porcijsko 15 - 20 g</t>
  </si>
  <si>
    <t>sir nariban 1 kg do 5 kg</t>
  </si>
  <si>
    <t>tekoči jogurt, navadni, 180 g - 250 g, 1,3 mm, kvalitete kot EGO</t>
  </si>
  <si>
    <t>drobne jušne zakuhe pakirano do 2 kg (zvezdice, rinčice, rižek)</t>
  </si>
  <si>
    <t>rezanci jušni valjani, pakirani do 2 kg</t>
  </si>
  <si>
    <t>kisle kumarice, 3,0 - 4,5 kg, kvalitete kot Eta</t>
  </si>
  <si>
    <t>rdeča pesa, 3,0 do 4,5 kg, kvalitete kot Eta</t>
  </si>
  <si>
    <t>prepečenec porcijski 40g</t>
  </si>
  <si>
    <t>lešnikov kremni namaz (nutella ali podobno) 18g do 20g</t>
  </si>
  <si>
    <t>kremin 1 kg, Dr. Oetker in enakovredno</t>
  </si>
  <si>
    <t>krompir mladi</t>
  </si>
  <si>
    <t>mešanica 3 žit</t>
  </si>
  <si>
    <t>bio buhtelj z mareličnim nadevom 80g</t>
  </si>
  <si>
    <t>Matična številka ponudnika:</t>
  </si>
  <si>
    <t>Davčna številka ponudnika:</t>
  </si>
  <si>
    <t>Telefonska številka kontaktne osebe za sprejemanje naročil:</t>
  </si>
  <si>
    <t>Elektronski naslov kontaktne osebe za sprejemanje naročil:</t>
  </si>
  <si>
    <t>Kontaktna oseba za sprejemanje naročil:</t>
  </si>
  <si>
    <t>Funkcija odgovorne osebe za podpis pogodbe:</t>
  </si>
  <si>
    <t>Odgovorna oseba za podpis pogodbe:</t>
  </si>
  <si>
    <t>Kontaktni e-naslov:</t>
  </si>
  <si>
    <t>Poštna številka:</t>
  </si>
  <si>
    <t xml:space="preserve"> Pri ekoloških živilih mora ponudnik, ki je le distributer in ne proizvajalec ekoloških živil, imeti certificirano CELOTNO VERIGO OD PROIZVAJALCA DO NAROČNIKA. Ministrstvo, pristojno za kmetijstvo, je za izvajanje kontrole ekološke pridelave in predelave pooblastilo tri organizacije za kontrolo in certificiranje: 1) Inštitut za kontrolo in certifikacijo v kmetijstvu in gozdarstvu Maribor, 2) Inštitut za kontrolo in certifikacijo Univerze v Mariboru, 3) Bureau Veritas d.o.o. Ponudnik mora priložiti ustrezen veljavni certifikat.</t>
  </si>
  <si>
    <t>POZOR:</t>
  </si>
  <si>
    <t>Podatki o ponudniku</t>
  </si>
  <si>
    <t>OSNOVNA ŠOLA DOBROVA</t>
  </si>
  <si>
    <t xml:space="preserve">smetana kisla  900g </t>
  </si>
  <si>
    <t>sir poltrdi, lahki 25% mm (štruca)</t>
  </si>
  <si>
    <r>
      <t xml:space="preserve">Jogurt probiotični </t>
    </r>
    <r>
      <rPr>
        <b/>
        <sz val="10"/>
        <rFont val="Arial"/>
        <family val="2"/>
        <charset val="238"/>
      </rPr>
      <t>BIO</t>
    </r>
    <r>
      <rPr>
        <sz val="10"/>
        <rFont val="Arial"/>
        <family val="2"/>
        <charset val="238"/>
      </rPr>
      <t xml:space="preserve"> sadni 150-180 g </t>
    </r>
  </si>
  <si>
    <r>
      <t xml:space="preserve">Jogurt probiotični </t>
    </r>
    <r>
      <rPr>
        <b/>
        <sz val="10"/>
        <rFont val="Arial"/>
        <family val="2"/>
        <charset val="238"/>
      </rPr>
      <t>BIO</t>
    </r>
    <r>
      <rPr>
        <sz val="10"/>
        <rFont val="Arial"/>
        <family val="2"/>
        <charset val="238"/>
      </rPr>
      <t xml:space="preserve"> navadni 150-180 g </t>
    </r>
  </si>
  <si>
    <t>mleklo, brez laktoze, 1 liter</t>
  </si>
  <si>
    <t>sirni namaz 1000 g</t>
  </si>
  <si>
    <t>kefir bio sadni</t>
  </si>
  <si>
    <t>kefir bio navadni</t>
  </si>
  <si>
    <t>feta sir</t>
  </si>
  <si>
    <t>svinjski kare</t>
  </si>
  <si>
    <t>zamrznjen paniran piščančji file</t>
  </si>
  <si>
    <t>slanina, panceta suha</t>
  </si>
  <si>
    <t>majoneza 1 - 5 kg enakovredno Tomy</t>
  </si>
  <si>
    <t>olje sončnično 1 l</t>
  </si>
  <si>
    <t>olje sončnično za cvrtje</t>
  </si>
  <si>
    <t>ajvar, nepekoč  do 1 kg enakovredno kot Natureta</t>
  </si>
  <si>
    <t>gorčica delikatesna, do 1 kg enakovrednoNatureta</t>
  </si>
  <si>
    <t>koruza v slanici do 3 kg</t>
  </si>
  <si>
    <t>paradižnik pelati do 1 kg</t>
  </si>
  <si>
    <t>marmelada mešana 5/1 enakovredno Presad</t>
  </si>
  <si>
    <t>marmelada marelica 5/1 enakovredno Presad</t>
  </si>
  <si>
    <t>marmelada slivova 5/1 enakovredno Presad</t>
  </si>
  <si>
    <t>marelični nektar min. 50 % 0,2 l</t>
  </si>
  <si>
    <t>100 % breskov sok 0,2 l</t>
  </si>
  <si>
    <t>rezanci polnozrnati</t>
  </si>
  <si>
    <t>testenine svedri riževi 250 g</t>
  </si>
  <si>
    <t>testenine svedri riževi  koruz 250 g</t>
  </si>
  <si>
    <t>sveže vlečeno testo  5 kg</t>
  </si>
  <si>
    <t>tortelini, sveži, sirovi 10/1</t>
  </si>
  <si>
    <t xml:space="preserve">tortelini sveži, sirovi 2/1 </t>
  </si>
  <si>
    <t>njoki  enakovredno Mlinotest 5 kg</t>
  </si>
  <si>
    <t xml:space="preserve">svaljki polnozrnati </t>
  </si>
  <si>
    <t>svaljki rženi</t>
  </si>
  <si>
    <t>kaneloni špinačni</t>
  </si>
  <si>
    <t>testo listnato razvaljano</t>
  </si>
  <si>
    <t>vlečeno testo 500 g</t>
  </si>
  <si>
    <t>kus kus 2 kg</t>
  </si>
  <si>
    <t>kus kus polnozrnati</t>
  </si>
  <si>
    <t>pšenična moka, bela, tip 500 30/1</t>
  </si>
  <si>
    <t>bio pšenični s posipom</t>
  </si>
  <si>
    <t>bio pšenično pecivo 40 g</t>
  </si>
  <si>
    <t>bio pšenično pecivo 80 g</t>
  </si>
  <si>
    <t>bio pšenično pecivo z dodatkom 40 g</t>
  </si>
  <si>
    <t>bio pšenično pecivo z dodatkom 80 g</t>
  </si>
  <si>
    <t>bio ovseno mešano pecivo z dodatkom 40 g</t>
  </si>
  <si>
    <t>bio ovseno mešano pecivo z dodatkom 80 g</t>
  </si>
  <si>
    <t>bio pirina bombetka 80 g</t>
  </si>
  <si>
    <t>bio pšenično pecivo s posipom 80 g</t>
  </si>
  <si>
    <t>bio pšenično pecivo s posipom 40 g</t>
  </si>
  <si>
    <t>bio ovseno mešano pecivo s posipom 40 g</t>
  </si>
  <si>
    <t>bio ovseno mešano pecivo s posipom 80 g</t>
  </si>
  <si>
    <t>bio pirimo mešano pecivo z dodatkom 40 g</t>
  </si>
  <si>
    <t>bio pirino mešano pecivo z dodatkom 80 g</t>
  </si>
  <si>
    <t>bio pirino mešano pecivo s posipom 80 g</t>
  </si>
  <si>
    <t>kruh pisan , model, narezan</t>
  </si>
  <si>
    <t>rogljič mlečni, 6 dag</t>
  </si>
  <si>
    <t>rogljič mlečni, 8 dag</t>
  </si>
  <si>
    <t>rogljič mlečni, 10 dag</t>
  </si>
  <si>
    <t>rogljič mlečni z nadevom, 6 dag</t>
  </si>
  <si>
    <t>rogljič mlečni z nadevom, 8 dag</t>
  </si>
  <si>
    <t>rogljič mlečni z nadevom, 10 dag</t>
  </si>
  <si>
    <t>pecivo iz listnatega testa, različni nadevi 8 dag</t>
  </si>
  <si>
    <t>pecivo iz listnatega testa, različni nadevi 6 dag</t>
  </si>
  <si>
    <t>hrenovka v mlečnem testu 120 g</t>
  </si>
  <si>
    <t>sendviči 120 g</t>
  </si>
  <si>
    <t>kruh brezglutenski</t>
  </si>
  <si>
    <t>rogljič mlečni s semeni 10 dag</t>
  </si>
  <si>
    <t>bio pšenični pol beli s posipom</t>
  </si>
  <si>
    <t>pecivo iz listnatega testa, različni nadevi 10 dag</t>
  </si>
  <si>
    <t>pecivo iz listnatega testa, različni nadevi 12 dag</t>
  </si>
  <si>
    <t>pecivo iz listnatega testa, nadev čokolada, lešnik 10 dag</t>
  </si>
  <si>
    <t>kvašeno pecivo različne oblike 8 dag</t>
  </si>
  <si>
    <t>kvašeno pecivo različne oblike 10 dag</t>
  </si>
  <si>
    <t xml:space="preserve">keksi z ovsenimi kosmiči </t>
  </si>
  <si>
    <t>toast polnozrnati 500 g</t>
  </si>
  <si>
    <t xml:space="preserve">keksi kokosovi </t>
  </si>
  <si>
    <t>otroški piškoti 400 g</t>
  </si>
  <si>
    <t>grški jogurt - sadni</t>
  </si>
  <si>
    <t>jabolka porcijska</t>
  </si>
  <si>
    <t>krompir lupljen</t>
  </si>
  <si>
    <t>jagode</t>
  </si>
  <si>
    <t>rozine, razred I. refuza</t>
  </si>
  <si>
    <t>korenje, sveže, koren po kg</t>
  </si>
  <si>
    <t>koleraba, nadzemna</t>
  </si>
  <si>
    <t>mandeljni</t>
  </si>
  <si>
    <t>sladkor beli, mleti, 500 g</t>
  </si>
  <si>
    <t>keksi polnozrnati</t>
  </si>
  <si>
    <t>tuna v olivnem olju 1600 - 1800 g</t>
  </si>
  <si>
    <t>srdine v olju 780 g</t>
  </si>
  <si>
    <t>majoneza 630 g enakovredno Tomy</t>
  </si>
  <si>
    <t>fižol v konzervi</t>
  </si>
  <si>
    <t>polnjene olive</t>
  </si>
  <si>
    <t>rdeča pesa 4/1, kvaliteta kot Eta</t>
  </si>
  <si>
    <t>paradižnikov ketchap</t>
  </si>
  <si>
    <t>kvas, svež 4 dag</t>
  </si>
  <si>
    <t xml:space="preserve"> izvirska voda 0,5 l</t>
  </si>
  <si>
    <t>koruzni kosmiči brez dodanega sladkorja 50 g</t>
  </si>
  <si>
    <t>žitni kosmiči s čokolado do 1,8 kg, Čokolino in enakovredno</t>
  </si>
  <si>
    <t>žitni kosmiči crunchy 250 g</t>
  </si>
  <si>
    <t>čaj divja češnja</t>
  </si>
  <si>
    <t>med cvetlični</t>
  </si>
  <si>
    <t>kava</t>
  </si>
  <si>
    <t>citronka 400 g</t>
  </si>
  <si>
    <t>mlečna rezina</t>
  </si>
  <si>
    <t>koruzni kosmiči 2,5 kg</t>
  </si>
  <si>
    <t>rižev napitek</t>
  </si>
  <si>
    <t>soda bikarboma</t>
  </si>
  <si>
    <t>žitrnosadna rezina crispy</t>
  </si>
  <si>
    <t>klinčki do 500 g</t>
  </si>
  <si>
    <t>ovseni kosmiči</t>
  </si>
  <si>
    <t>napitek bio mandlji</t>
  </si>
  <si>
    <t>napitek bio riž</t>
  </si>
  <si>
    <t xml:space="preserve">predkuhano testo za lazanijo </t>
  </si>
  <si>
    <t>testenine špageti brezjajčni do 5 kg</t>
  </si>
  <si>
    <t>namaz čokoladni bio</t>
  </si>
  <si>
    <t>kvas suhi vrečke 5-10 g zavitki</t>
  </si>
  <si>
    <t>ajdovi kosmiči 3600 g</t>
  </si>
  <si>
    <t>paradižnikov koncentrat 4500 g</t>
  </si>
  <si>
    <t>pecilni prašek do 13 g (zavitek)</t>
  </si>
  <si>
    <t>cimet mleti do 500 g</t>
  </si>
  <si>
    <t>lovor list do 500 g</t>
  </si>
  <si>
    <t>poper v zrnu do 500 g</t>
  </si>
  <si>
    <t>muškat mleti do 50 g</t>
  </si>
  <si>
    <t>sport musli čokoladni 750 g</t>
  </si>
  <si>
    <t>čokoladno lešnikova krema (nutela ali podobno) 2,5- 5 kg</t>
  </si>
  <si>
    <t>pšenični zdrob polnozrnat</t>
  </si>
  <si>
    <t>4.1. SKLOP: OLJA IN IZDELKI</t>
  </si>
  <si>
    <t>SKUPAJ 4.1. SKLOP:</t>
  </si>
  <si>
    <t>5.1. SKLOP: SADJE , ZELENJAVA, SUHO SADJE, GOBE</t>
  </si>
  <si>
    <t>6.1. SKLOP:  ZAMRZNJENA ZELENJAVA IN SADJE</t>
  </si>
  <si>
    <t>zamrznjene višnje 1 do 5 kg</t>
  </si>
  <si>
    <t>6.2. SKLOP: KONZERVIRANA ZELENJAVA</t>
  </si>
  <si>
    <t>SKUPAJ 6.2. SKLOP:</t>
  </si>
  <si>
    <t>6.3. SKLOP:  SADNI KOMPOTI, MARMELADE IN DŽEMI</t>
  </si>
  <si>
    <t>SKUPAJ 6.3. SKLOP:</t>
  </si>
  <si>
    <t>7.1. SKLOP: NEKTARJI</t>
  </si>
  <si>
    <t>7.2. SKLOP: SOK 100%</t>
  </si>
  <si>
    <t>8.1. SKLOP: ŽITA, MLEVSKI IZDELKI</t>
  </si>
  <si>
    <t>8.2. SKLOP: TESTENINE</t>
  </si>
  <si>
    <t>testenine polžki, brezjajčni do 5 kg</t>
  </si>
  <si>
    <t>8.3. SKLOP: POLNJENE TESTENINE</t>
  </si>
  <si>
    <t>8.4. SKLOP: TESTO</t>
  </si>
  <si>
    <t>SKUPAJ 8.4. SKLOP:</t>
  </si>
  <si>
    <t>9.1. SKLOP: IZDELKI IZ KROMPIRJEVEGA TESTA IN ZDROBA, POLPETI</t>
  </si>
  <si>
    <t>10.1. SKLOP:  KRUH</t>
  </si>
  <si>
    <t>10.2. SKLOP: ŠTRUČKE,  BOMBETE, ŽEMLJE</t>
  </si>
  <si>
    <t>SKUPAJ 10.2. SKLOP:</t>
  </si>
  <si>
    <t>10.3. SKLOP: SLAŠČICE</t>
  </si>
  <si>
    <t>SKUPAJ 10.3. SKLOP:</t>
  </si>
  <si>
    <t>10.4. SKLOP: OSTALO PEKOVSKO PECIVO IN IZDELKI</t>
  </si>
  <si>
    <t>SKUPAJ 10.4. SKLOP:</t>
  </si>
  <si>
    <t>10.5. SKLOP: KEKSI</t>
  </si>
  <si>
    <t>SKUPAJ 10.5. SKLOP:</t>
  </si>
  <si>
    <t>10.6. SKLOP : EKOLOŠKI KRUH IN PEKOVSKI IZDELKI</t>
  </si>
  <si>
    <t>SKUPAJ 10.6 SKLOP:</t>
  </si>
  <si>
    <t>11.1. SKLOP: OSTALO PREHRAMBENO BLAGO</t>
  </si>
  <si>
    <t xml:space="preserve">SKUPAJ 11.1. SKLOP: </t>
  </si>
  <si>
    <t>rezan sir</t>
  </si>
  <si>
    <t>sirni namaz različni okusi  140 g</t>
  </si>
  <si>
    <t>sirni namaz različni okusi  30-40 g</t>
  </si>
  <si>
    <t>mozzarela</t>
  </si>
  <si>
    <t>mlečni smetanov namaz 140 g še mala porcija</t>
  </si>
  <si>
    <t>grški navadni</t>
  </si>
  <si>
    <t>smuti</t>
  </si>
  <si>
    <t>mlečni sladoled 1000 g</t>
  </si>
  <si>
    <t>sladoled brez laktoze</t>
  </si>
  <si>
    <t>jogurt brez laktoze</t>
  </si>
  <si>
    <t>telečje meso, sveže,pleče, brez kosti, narezano</t>
  </si>
  <si>
    <t>telečje meso, sveže, stegno, brez kosti, I. kvalitete narezano</t>
  </si>
  <si>
    <t>mlado goveje meso, stegno, brez kosti, I. kvalitete,   narezano</t>
  </si>
  <si>
    <t>mlado goveje meso, pleče, sveže, brez kosti,  narezano</t>
  </si>
  <si>
    <t>izbrana kakovost</t>
  </si>
  <si>
    <t>piščančje meso, sveže, kračke brez kosti (od 10-12 dkg), I. kvalitete</t>
  </si>
  <si>
    <t xml:space="preserve">puranji file, I. kvalitete, zrezki </t>
  </si>
  <si>
    <t xml:space="preserve">puranji stegno, I. kvalitete, brez kosti, narezano </t>
  </si>
  <si>
    <t>zamarznjen paniran puranji file</t>
  </si>
  <si>
    <t>pršut, kuhan, I. kvalitete, rezan</t>
  </si>
  <si>
    <t>vrat svinjski suh, brez kosti, I. kvalitete, rezano</t>
  </si>
  <si>
    <t>salama navadna posebna v kosu od 1 do 3 kg, brez vidne želatine, rezana</t>
  </si>
  <si>
    <t>salama piščančja prsa, rezana</t>
  </si>
  <si>
    <t>goveja salama suha, domača, drobno mleta, I. kvalitete v kosu</t>
  </si>
  <si>
    <t>lupljena in rezana čebula</t>
  </si>
  <si>
    <t>lupljen in rezan česen</t>
  </si>
  <si>
    <t>paradižnik pelati rezani 2,5 - 4 kg</t>
  </si>
  <si>
    <t>čičerika do 1kg</t>
  </si>
  <si>
    <t>100 % še drug okus</t>
  </si>
  <si>
    <t>riževi rezanci</t>
  </si>
  <si>
    <t>pleskavica manj začinjena 12-15 dag</t>
  </si>
  <si>
    <t>kaneloni sirovi</t>
  </si>
  <si>
    <t>skutini šruklji od 1-5 kg</t>
  </si>
  <si>
    <t>kraljeva štručka</t>
  </si>
  <si>
    <t>polnozrnata sirovka</t>
  </si>
  <si>
    <t>sendviči 150 g</t>
  </si>
  <si>
    <t>polnozrnati porcijski piškoti</t>
  </si>
  <si>
    <t>piškoti brez  glutena</t>
  </si>
  <si>
    <t>piškoti brez mleka in jajc</t>
  </si>
  <si>
    <t>sadno žitna rezina pakirana (Frutabela in enakovredno) po 25-30 g, manj sladka</t>
  </si>
  <si>
    <t>cordom blue</t>
  </si>
  <si>
    <t>cvetačni polpeti</t>
  </si>
  <si>
    <t>Paniran ribji file (oslič)</t>
  </si>
  <si>
    <t>Argentinski oslič</t>
  </si>
  <si>
    <t>Šarenka postrv file 60-120 g zmrznjen</t>
  </si>
  <si>
    <t>Novozelantski repak zmrznjen</t>
  </si>
  <si>
    <t>Polenovka file zmrznjen</t>
  </si>
  <si>
    <t>Dimljen losos koščki</t>
  </si>
  <si>
    <t>Atlantski loss file sveži</t>
  </si>
  <si>
    <t>Šarenka file sveža</t>
  </si>
  <si>
    <t>Severno ameriški čopovec file sveži</t>
  </si>
  <si>
    <t>Novozelantski repak-file zmrznjen</t>
  </si>
  <si>
    <t>l</t>
  </si>
  <si>
    <t>2.2. sklop: MLADO SVINJSKO MESO</t>
  </si>
  <si>
    <t>SKUPAJ 2.2. SKLOP:</t>
  </si>
  <si>
    <t>svinjsko meso mleto</t>
  </si>
  <si>
    <t>2.4. SKLOP: MESNINE</t>
  </si>
  <si>
    <t>SKUPAJ 2.4. SKLOP</t>
  </si>
  <si>
    <t>2.5. SKLOP: SALAME</t>
  </si>
  <si>
    <t>SKUPAJ 2. 5. SKLOP</t>
  </si>
  <si>
    <t>2.3. SKLOP: PERUTNINSKO MESO</t>
  </si>
  <si>
    <t>SKUPAJ 2.3 SKLOP</t>
  </si>
  <si>
    <t>kamut</t>
  </si>
  <si>
    <t>kvinoja</t>
  </si>
  <si>
    <t>polnozrnati polžki/peresniki</t>
  </si>
  <si>
    <t>bombeta bela 4 dag rezana oz. po dogovoru</t>
  </si>
  <si>
    <t>bombeta ovsena 4 dag rezana oz. po dogovoru</t>
  </si>
  <si>
    <t>bombeta polnozrnata 4 dag rezana oz. po dogovoru</t>
  </si>
  <si>
    <t>bombeta koruzna 4 dag rezana oz. po dogovoru</t>
  </si>
  <si>
    <t>štručka mlečna, kvalitete alpskega peciva, 4 dag rezana oz. po dogovoru</t>
  </si>
  <si>
    <t>štručka makova,4 dag rezana oz. po dogovoru</t>
  </si>
  <si>
    <t>štručka sirova, 4 dag rezana oz. po dogovoru</t>
  </si>
  <si>
    <t>žemlja,črna 4 dag rezana oz. po dogovoru</t>
  </si>
  <si>
    <t>žemlja,ržena 4 dag rezana oz. po dogovoru</t>
  </si>
  <si>
    <t>žemlja,ovsena 4 dag rezana oz. po dogovoru</t>
  </si>
  <si>
    <t xml:space="preserve"> kg</t>
  </si>
  <si>
    <t xml:space="preserve">2. SKUPINA : MESO IN MESNI IZDELKI </t>
  </si>
  <si>
    <t>3. SKUPINA: ZAMRZNJENE RIBE, SVEŽE RIBE, KONZERVIRANE RIBE</t>
  </si>
  <si>
    <t xml:space="preserve">4. SKUPINA: OLJA IN IZDELKI </t>
  </si>
  <si>
    <t xml:space="preserve">5. SKUPINA: SVEŽE SADJE, SVEŽA ZELENJAVA, SUHO SADJE </t>
  </si>
  <si>
    <t xml:space="preserve">6.  SKUPINA: ZAMRZNJENA IN KONZERVIRANA ZELENJAVA IN SADJE </t>
  </si>
  <si>
    <t xml:space="preserve">7. SKUPINA: SADNI SOKOVI, NEKTARJI IN SIRUPI </t>
  </si>
  <si>
    <t xml:space="preserve">8. SKUPINA: ŽITA IN MLEVSKI IZDELKI, TESTENINE </t>
  </si>
  <si>
    <t xml:space="preserve">9. SKUPINA: ZAMRZNJENI IZDELKI IZ TESTA, POLPETI </t>
  </si>
  <si>
    <t xml:space="preserve">11. SKUPINA: OSTALO PREHRAMBENO BLAGO </t>
  </si>
  <si>
    <t xml:space="preserve">10. SKUPINA: KRUH, PEKOVSKO PECIVO, KEKSI, SLAŠČIČARSKI IZDELKI </t>
  </si>
  <si>
    <t xml:space="preserve">1. SKUPINA: MLEKO IN MLEČNI IZDELKI </t>
  </si>
  <si>
    <t>1.2. SKLOP:SMETANA, SKUTA, SIRI, PUDINGI, MLEČNI NAMAZI - IZBRANA KAKOVOST (OCENJENA VREDNOST 15.200 EUR)</t>
  </si>
  <si>
    <t>1.3. SKLOP: JOGURTI-IZBRANA KAKOVOST (OCENJENA VREDNOST: 12.400 EUR)</t>
  </si>
  <si>
    <t>SKUPAJ  SKLOP:</t>
  </si>
  <si>
    <t>surovo bio mleko- SVEŽE MLEKO STARO DO 24 ur</t>
  </si>
  <si>
    <t>1.4. SKLOP: BIO MLEČNI IZDELKI  (OCENJENA KAKOVOST 17.400 EUR)</t>
  </si>
  <si>
    <t>1.5. SKLOP: BIO MLEKO (ocenjena vrednost: 14.700 EUR)</t>
  </si>
  <si>
    <t>1.6. SKLOP: SLADOLEDI (OCENJENA VREDNOST: 17.200 EUR)</t>
  </si>
  <si>
    <t>JAVNO NAROČILO  Dobava ekoloških in konvencionalnih živil</t>
  </si>
  <si>
    <t>OBRAZEC PR</t>
  </si>
  <si>
    <t>Naziv Ponudnika:</t>
  </si>
  <si>
    <t>Naslov(ulica):</t>
  </si>
  <si>
    <t>Pošta (Kraj):</t>
  </si>
  <si>
    <t>Direktor/zakoniti zastopnik:</t>
  </si>
  <si>
    <t>TRR ponudnika:</t>
  </si>
  <si>
    <t>Davčni zavezanec (ponudnik vpiše DA oziroma NE)</t>
  </si>
  <si>
    <t>NAVODILA ZA IZPOLNJEVANJE</t>
  </si>
  <si>
    <t>1.  OB SHRANJEVANJU NA NOSILEC PODATKOV NAJ PONUDNIK POIMENUJE DATOTEKO V OBLIKI: NAZIV PONUDNIKA_PREDRAČUN___________</t>
  </si>
  <si>
    <t>3.  ponudniki obvezno vpišejo trgovsko ime oz. naziv ponujenega živila v stolpec: Blagovna znamka ponujenega artikla, naziv proizvajalca in ponujeno pakiranje</t>
  </si>
  <si>
    <t>4.  ponudniki morajo za pravilno ponudbo ponuditi vse artikle v posameznem sklopu</t>
  </si>
  <si>
    <t>8. vse blagovni znamke, ki jih je naročnik pripisal v opis artikla, so ponudnikom navedene zgolj v pomoč (VELJA NAČELO "ALI ENAKOVREDNO")</t>
  </si>
  <si>
    <t>PRILOGE:</t>
  </si>
  <si>
    <t>1. ponudbene predračun za vse sklope za katere oddajo ponudbo, oddalo v elektronski Excel kompatibilni obliki in v PDF verziji</t>
  </si>
  <si>
    <t>3. kopije veljavnih certifikatov za distributerja ekoloških živil (priloži le ponudnik, ki je zgolj distrubuter)</t>
  </si>
  <si>
    <t xml:space="preserve">4. V kolikor ponudnik na certifikatu ali drugem dokumentu ne bo vpisal zaporedne številke živila iz ponudbenega predračuna, naročnik takega certifikata pri ocenjevanju ne bo upošteval. </t>
  </si>
  <si>
    <t>2. kopije veljavnih certifikatov za ponujena ekološka živila oziroma izbrano kakovost</t>
  </si>
  <si>
    <t>Pomen posameznih oznak:</t>
  </si>
  <si>
    <t>1/1 pomeni 1 kg, za artikle, ki za katere je običajno da se merijo v litrih 1/1 = 1 l</t>
  </si>
  <si>
    <t>2/1 pomeni 2 kg, za artikle, ki za katere je običajno da se merijo v litrih 2/1 = 2 l</t>
  </si>
  <si>
    <t>3/1 pomeni 3 kg, za artikle, ki za katere je običajno da se merijo v litrih 3/1 = 1 l</t>
  </si>
  <si>
    <t>4/1 pomeni 4 kg, za artikle, ki za katere je običajno da se merijo v litrih 4/1 = 1 l</t>
  </si>
  <si>
    <t>2.  ponudnik v stolpec CENA NA ENOTO MERE brez DDV vnese vrednost v EUR na največ dve decimalki</t>
  </si>
  <si>
    <t xml:space="preserve">5.  ponudniki morajo pri artiklih, pri katerih je enota mere kos, ponuditi vsaj velikost pakiranja (lahko ponudijo večje) ki je zahtevana.  CENE PONUDNIKI SE NE SMEJO PRERAČUNAVATI NA ZAHTEVANO PAKIRANJE.  </t>
  </si>
  <si>
    <t xml:space="preserve">Če zahtevano pakiranje ni navedeno, ponudnik vpiše velikost pakiranje v merski enoti, ki je običajna za tak artikel. </t>
  </si>
  <si>
    <t>NAZIV ARTIKLA</t>
  </si>
  <si>
    <t>7. ponudniki v stolpec Ponujeno pakiranje obvezno vpišejo velikost pakiranja, ki ga ponujajo. Navedena velikost pakiranja mora biti v enaki merski enoti, kot jo je naročnik zahteval v opisu artikla.</t>
  </si>
  <si>
    <t>PAKIRANJE</t>
  </si>
  <si>
    <t>P</t>
  </si>
  <si>
    <t>6. ponudniki pri artiklih, kjer  je enota mere enota za volumen ali težo ponudijo cena na enoto mere (g, kg, ml, l). Pakiranje ponujenih artiklov mora ustrezati zahtevanemu pakiranju s strani naročnika.</t>
  </si>
  <si>
    <t>1.1. SKLOP: MLEKO, SMETANA, SKUTA - IZBRANA KAKOVOST* (ocenjena vrednost: 70.000 EUR)</t>
  </si>
  <si>
    <t>*Vsi ponujeni izdelki morajo ustrezati zahtevi IZBRANA KAKOVOST</t>
  </si>
  <si>
    <t>2.1. sklop: MLADO GOVEJE  (JUNEČJE), SVINJSKO, TELEČJE MESO - IZBRANA KAKOVOST* (OCENJENA VREDNOST: 20.200 EUR)</t>
  </si>
  <si>
    <t>IK</t>
  </si>
  <si>
    <t>IZBRANA KAKOVOST (ponudnik vpiše številko 1 v ustrezno polje, če ponujen artikel v tej vrstici ustreza zahtevi IZBRANA KAKOVOST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</si>
</sst>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
    <numFmt numFmtId="165" formatCode="#,##0.000"/>
  </numFmts>
  <fonts count="37" x14ac:knownFonts="1">
    <font>
      <sz val="10"/>
      <name val="Arial"/>
      <charset val="238"/>
    </font>
    <font>
      <sz val="11"/>
      <color theme="1"/>
      <name val="Calibri"/>
      <family val="2"/>
      <charset val="238"/>
      <scheme val="minor"/>
    </font>
    <font>
      <sz val="10"/>
      <name val="Arial Narrow"/>
      <family val="2"/>
      <charset val="238"/>
    </font>
    <font>
      <sz val="8"/>
      <name val="Arial"/>
      <family val="2"/>
      <charset val="238"/>
    </font>
    <font>
      <sz val="11"/>
      <name val="Arial Narrow"/>
      <family val="2"/>
      <charset val="238"/>
    </font>
    <font>
      <sz val="11"/>
      <name val="Arial"/>
      <family val="2"/>
      <charset val="238"/>
    </font>
    <font>
      <b/>
      <sz val="11"/>
      <name val="Arial Narrow"/>
      <family val="2"/>
      <charset val="238"/>
    </font>
    <font>
      <sz val="10"/>
      <color indexed="8"/>
      <name val="Calibri"/>
      <family val="2"/>
      <charset val="238"/>
    </font>
    <font>
      <sz val="10"/>
      <name val="Arial"/>
      <family val="2"/>
      <charset val="238"/>
    </font>
    <font>
      <b/>
      <sz val="9"/>
      <name val="Arial Narrow"/>
      <family val="2"/>
      <charset val="238"/>
    </font>
    <font>
      <sz val="11"/>
      <color theme="1"/>
      <name val="Calibri"/>
      <family val="2"/>
      <scheme val="minor"/>
    </font>
    <font>
      <sz val="10"/>
      <color rgb="FF000000"/>
      <name val="Calibri"/>
      <family val="2"/>
      <charset val="238"/>
    </font>
    <font>
      <sz val="9"/>
      <name val="Tahoma"/>
      <family val="2"/>
      <charset val="238"/>
    </font>
    <font>
      <sz val="10"/>
      <name val="Times New Roman"/>
      <family val="1"/>
      <charset val="238"/>
    </font>
    <font>
      <b/>
      <sz val="12"/>
      <name val="Arial"/>
      <family val="2"/>
      <charset val="238"/>
    </font>
    <font>
      <b/>
      <sz val="14"/>
      <color theme="1"/>
      <name val="Calibri"/>
      <family val="2"/>
      <charset val="238"/>
      <scheme val="minor"/>
    </font>
    <font>
      <b/>
      <sz val="28"/>
      <name val="Calibri"/>
      <family val="2"/>
      <charset val="238"/>
      <scheme val="minor"/>
    </font>
    <font>
      <b/>
      <sz val="20"/>
      <color theme="1"/>
      <name val="Calibri"/>
      <family val="2"/>
      <charset val="238"/>
      <scheme val="minor"/>
    </font>
    <font>
      <sz val="10"/>
      <color theme="1"/>
      <name val="Tahoma"/>
      <family val="2"/>
      <charset val="238"/>
    </font>
    <font>
      <sz val="16"/>
      <color theme="1"/>
      <name val="Tahoma"/>
      <family val="2"/>
      <charset val="238"/>
    </font>
    <font>
      <sz val="9"/>
      <color theme="1"/>
      <name val="Tahoma"/>
      <family val="2"/>
      <charset val="238"/>
    </font>
    <font>
      <b/>
      <sz val="16"/>
      <color theme="1"/>
      <name val="Tahoma"/>
      <family val="2"/>
      <charset val="238"/>
    </font>
    <font>
      <sz val="16"/>
      <name val="Arial"/>
      <family val="2"/>
      <charset val="238"/>
    </font>
    <font>
      <b/>
      <u/>
      <sz val="8"/>
      <name val="Arial Narrow"/>
      <family val="2"/>
      <charset val="238"/>
    </font>
    <font>
      <sz val="8"/>
      <color theme="1"/>
      <name val="Arial Narrow"/>
      <family val="2"/>
      <charset val="238"/>
    </font>
    <font>
      <sz val="8"/>
      <name val="Arial Narrow"/>
      <family val="2"/>
      <charset val="238"/>
    </font>
    <font>
      <b/>
      <sz val="8"/>
      <name val="Arial Narrow"/>
      <family val="2"/>
      <charset val="238"/>
    </font>
    <font>
      <sz val="8"/>
      <name val="Tahoma"/>
      <family val="2"/>
      <charset val="238"/>
    </font>
    <font>
      <sz val="8"/>
      <color rgb="FF000000"/>
      <name val="Arial Narrow"/>
      <family val="2"/>
      <charset val="238"/>
    </font>
    <font>
      <sz val="14"/>
      <color rgb="FF222222"/>
      <name val="Arial"/>
      <family val="2"/>
      <charset val="238"/>
    </font>
    <font>
      <b/>
      <sz val="10"/>
      <name val="Arial"/>
      <family val="2"/>
      <charset val="238"/>
    </font>
    <font>
      <b/>
      <sz val="18"/>
      <color theme="1"/>
      <name val="Calibri"/>
      <family val="2"/>
      <charset val="238"/>
      <scheme val="minor"/>
    </font>
    <font>
      <sz val="20"/>
      <color theme="1"/>
      <name val="Tahoma"/>
      <family val="2"/>
      <charset val="238"/>
    </font>
    <font>
      <sz val="12"/>
      <color theme="1"/>
      <name val="Calibri"/>
      <family val="2"/>
      <scheme val="minor"/>
    </font>
    <font>
      <b/>
      <sz val="12"/>
      <color theme="1"/>
      <name val="Calibri"/>
      <family val="2"/>
      <charset val="238"/>
      <scheme val="minor"/>
    </font>
    <font>
      <b/>
      <sz val="12"/>
      <name val="Tahoma"/>
      <family val="2"/>
      <charset val="238"/>
    </font>
    <font>
      <b/>
      <sz val="11"/>
      <name val="Arial Narrow"/>
      <family val="2"/>
    </font>
  </fonts>
  <fills count="11">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0" tint="-0.249977111117893"/>
        <bgColor rgb="FF000000"/>
      </patternFill>
    </fill>
    <fill>
      <patternFill patternType="solid">
        <fgColor theme="4" tint="0.59999389629810485"/>
        <bgColor rgb="FF000000"/>
      </patternFill>
    </fill>
    <fill>
      <patternFill patternType="solid">
        <fgColor theme="0"/>
        <bgColor rgb="FF000000"/>
      </patternFill>
    </fill>
    <fill>
      <patternFill patternType="solid">
        <fgColor rgb="FFFF0000"/>
        <bgColor indexed="64"/>
      </patternFill>
    </fill>
    <fill>
      <patternFill patternType="solid">
        <fgColor rgb="FFFFFF00"/>
        <bgColor rgb="FF00000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8" fillId="0" borderId="0"/>
    <xf numFmtId="0" fontId="10" fillId="0" borderId="0"/>
    <xf numFmtId="0" fontId="1" fillId="0" borderId="0"/>
  </cellStyleXfs>
  <cellXfs count="197">
    <xf numFmtId="0" fontId="0" fillId="0" borderId="0" xfId="0"/>
    <xf numFmtId="3" fontId="4" fillId="0" borderId="0" xfId="0" applyNumberFormat="1" applyFont="1" applyAlignment="1">
      <alignment horizontal="center"/>
    </xf>
    <xf numFmtId="0" fontId="4" fillId="0" borderId="0" xfId="0" applyFont="1" applyAlignment="1">
      <alignment horizontal="center"/>
    </xf>
    <xf numFmtId="3" fontId="6" fillId="0" borderId="1" xfId="0" quotePrefix="1" applyNumberFormat="1" applyFont="1" applyBorder="1" applyAlignment="1">
      <alignment horizontal="center" vertical="center"/>
    </xf>
    <xf numFmtId="4" fontId="6" fillId="0" borderId="1" xfId="0" quotePrefix="1" applyNumberFormat="1" applyFont="1" applyBorder="1" applyAlignment="1">
      <alignment horizontal="center" vertical="center"/>
    </xf>
    <xf numFmtId="0" fontId="4" fillId="0" borderId="1" xfId="0" applyFont="1" applyBorder="1" applyAlignment="1">
      <alignment horizontal="left" vertical="center"/>
    </xf>
    <xf numFmtId="0" fontId="5" fillId="0" borderId="0" xfId="0" applyFont="1"/>
    <xf numFmtId="4" fontId="4" fillId="0" borderId="1" xfId="0" applyNumberFormat="1" applyFont="1" applyFill="1" applyBorder="1" applyAlignment="1">
      <alignment horizontal="center" vertical="top"/>
    </xf>
    <xf numFmtId="4" fontId="6" fillId="0" borderId="1" xfId="0" quotePrefix="1" applyNumberFormat="1" applyFont="1" applyFill="1" applyBorder="1" applyAlignment="1">
      <alignment horizontal="center" vertical="center"/>
    </xf>
    <xf numFmtId="4" fontId="6" fillId="0" borderId="1" xfId="0" applyNumberFormat="1" applyFont="1" applyFill="1" applyBorder="1" applyAlignment="1">
      <alignment horizontal="center" vertical="center"/>
    </xf>
    <xf numFmtId="4" fontId="4" fillId="0" borderId="1" xfId="0" applyNumberFormat="1" applyFont="1" applyFill="1" applyBorder="1" applyAlignment="1">
      <alignment horizontal="center" vertical="center"/>
    </xf>
    <xf numFmtId="3" fontId="4" fillId="0" borderId="1" xfId="0" quotePrefix="1" applyNumberFormat="1" applyFont="1" applyBorder="1" applyAlignment="1">
      <alignment horizontal="center" vertical="center"/>
    </xf>
    <xf numFmtId="4"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4" fillId="2" borderId="1" xfId="0" applyFont="1" applyFill="1" applyBorder="1" applyAlignment="1">
      <alignment horizontal="center" vertical="center"/>
    </xf>
    <xf numFmtId="3" fontId="4" fillId="0" borderId="0" xfId="0" applyNumberFormat="1" applyFont="1" applyAlignment="1">
      <alignment horizontal="center" vertical="center"/>
    </xf>
    <xf numFmtId="0" fontId="4" fillId="0" borderId="0" xfId="0" applyFont="1" applyAlignment="1">
      <alignment horizontal="center" vertical="center"/>
    </xf>
    <xf numFmtId="0" fontId="5" fillId="0" borderId="0" xfId="0" applyFont="1" applyAlignment="1">
      <alignment vertical="center"/>
    </xf>
    <xf numFmtId="4" fontId="4" fillId="0" borderId="1" xfId="0" quotePrefix="1" applyNumberFormat="1" applyFont="1" applyBorder="1" applyAlignment="1">
      <alignment horizontal="center" vertical="center"/>
    </xf>
    <xf numFmtId="3" fontId="6" fillId="0" borderId="0" xfId="0" quotePrefix="1" applyNumberFormat="1" applyFont="1" applyBorder="1" applyAlignment="1">
      <alignment horizontal="center" vertical="center"/>
    </xf>
    <xf numFmtId="4" fontId="6" fillId="0" borderId="0" xfId="0" quotePrefix="1" applyNumberFormat="1" applyFont="1" applyBorder="1" applyAlignment="1">
      <alignment horizontal="center" vertical="center"/>
    </xf>
    <xf numFmtId="0" fontId="4" fillId="0" borderId="0" xfId="0" applyFont="1" applyFill="1" applyBorder="1" applyAlignment="1">
      <alignment horizontal="center" vertical="top"/>
    </xf>
    <xf numFmtId="0" fontId="4" fillId="0" borderId="0" xfId="0" applyNumberFormat="1" applyFont="1" applyAlignment="1">
      <alignment horizontal="center"/>
    </xf>
    <xf numFmtId="0" fontId="6" fillId="0" borderId="1" xfId="0" quotePrefix="1" applyNumberFormat="1" applyFont="1" applyBorder="1" applyAlignment="1">
      <alignment horizontal="center" vertical="center"/>
    </xf>
    <xf numFmtId="0" fontId="5" fillId="0" borderId="0" xfId="0" applyFont="1" applyFill="1" applyBorder="1" applyAlignment="1"/>
    <xf numFmtId="0" fontId="7" fillId="0" borderId="0" xfId="0" applyFont="1"/>
    <xf numFmtId="0" fontId="6" fillId="0" borderId="1" xfId="0" quotePrefix="1" applyNumberFormat="1" applyFont="1" applyFill="1" applyBorder="1" applyAlignment="1">
      <alignment horizontal="center" vertical="center"/>
    </xf>
    <xf numFmtId="0" fontId="4" fillId="0" borderId="1" xfId="0" applyNumberFormat="1" applyFont="1" applyFill="1" applyBorder="1" applyAlignment="1">
      <alignment horizontal="center" vertical="top"/>
    </xf>
    <xf numFmtId="4" fontId="6" fillId="0" borderId="2" xfId="0" quotePrefix="1" applyNumberFormat="1" applyFont="1" applyBorder="1" applyAlignment="1">
      <alignment horizontal="center" vertical="center"/>
    </xf>
    <xf numFmtId="0" fontId="4" fillId="0" borderId="1" xfId="0" applyFont="1" applyFill="1" applyBorder="1" applyAlignment="1">
      <alignment horizontal="center" vertical="center"/>
    </xf>
    <xf numFmtId="3" fontId="6" fillId="0" borderId="1" xfId="0" quotePrefix="1" applyNumberFormat="1" applyFont="1" applyFill="1" applyBorder="1" applyAlignment="1">
      <alignment horizontal="center" vertical="center"/>
    </xf>
    <xf numFmtId="0" fontId="4" fillId="0" borderId="0" xfId="0" applyFont="1" applyAlignment="1"/>
    <xf numFmtId="4" fontId="4" fillId="0" borderId="0" xfId="0" applyNumberFormat="1" applyFont="1" applyAlignment="1"/>
    <xf numFmtId="0" fontId="5" fillId="0" borderId="0" xfId="0" applyFont="1" applyAlignment="1"/>
    <xf numFmtId="0" fontId="6" fillId="0" borderId="0" xfId="0" applyFont="1" applyAlignment="1">
      <alignment horizontal="center"/>
    </xf>
    <xf numFmtId="0" fontId="0" fillId="0" borderId="0" xfId="0" applyProtection="1">
      <protection hidden="1"/>
    </xf>
    <xf numFmtId="0" fontId="12" fillId="0" borderId="0" xfId="0" applyFont="1" applyProtection="1">
      <protection hidden="1"/>
    </xf>
    <xf numFmtId="11" fontId="0" fillId="0" borderId="0" xfId="0" applyNumberFormat="1" applyAlignment="1" applyProtection="1">
      <alignment horizontal="center"/>
      <protection hidden="1"/>
    </xf>
    <xf numFmtId="0" fontId="0" fillId="0" borderId="0" xfId="0" applyBorder="1"/>
    <xf numFmtId="0" fontId="13" fillId="0" borderId="0" xfId="0" applyFont="1"/>
    <xf numFmtId="0" fontId="14" fillId="0" borderId="0" xfId="0" applyFont="1" applyFill="1" applyBorder="1" applyProtection="1">
      <protection hidden="1"/>
    </xf>
    <xf numFmtId="0" fontId="14" fillId="0" borderId="0" xfId="0" applyFont="1"/>
    <xf numFmtId="164" fontId="0" fillId="0" borderId="0" xfId="0" applyNumberFormat="1" applyFont="1" applyBorder="1" applyAlignment="1" applyProtection="1">
      <alignment vertical="center"/>
      <protection locked="0"/>
    </xf>
    <xf numFmtId="1" fontId="0" fillId="0" borderId="0" xfId="0" applyNumberFormat="1" applyFont="1" applyBorder="1" applyAlignment="1" applyProtection="1">
      <alignment vertical="center"/>
      <protection locked="0"/>
    </xf>
    <xf numFmtId="1" fontId="0" fillId="0" borderId="0" xfId="0" applyNumberFormat="1" applyFont="1" applyBorder="1" applyAlignment="1" applyProtection="1">
      <alignment horizontal="center" vertical="center"/>
    </xf>
    <xf numFmtId="3" fontId="0" fillId="0" borderId="0" xfId="0" applyNumberFormat="1" applyFont="1" applyBorder="1" applyAlignment="1" applyProtection="1">
      <alignment vertical="center"/>
    </xf>
    <xf numFmtId="0" fontId="16" fillId="5" borderId="0" xfId="0" applyFont="1" applyFill="1" applyBorder="1" applyAlignment="1" applyProtection="1">
      <alignment vertical="center"/>
    </xf>
    <xf numFmtId="0" fontId="15" fillId="3" borderId="0" xfId="0" applyFont="1" applyFill="1" applyAlignment="1" applyProtection="1">
      <alignment wrapText="1"/>
      <protection hidden="1"/>
    </xf>
    <xf numFmtId="0" fontId="17" fillId="3" borderId="0" xfId="0" applyFont="1" applyFill="1" applyProtection="1">
      <protection hidden="1"/>
    </xf>
    <xf numFmtId="0" fontId="20" fillId="0" borderId="0" xfId="0" applyNumberFormat="1" applyFont="1" applyFill="1" applyBorder="1" applyAlignment="1" applyProtection="1">
      <alignment vertical="center"/>
    </xf>
    <xf numFmtId="0" fontId="0" fillId="0" borderId="0" xfId="0" applyBorder="1" applyAlignment="1" applyProtection="1">
      <protection hidden="1"/>
    </xf>
    <xf numFmtId="0" fontId="12" fillId="0" borderId="0" xfId="0" applyFont="1" applyBorder="1" applyAlignment="1" applyProtection="1">
      <protection hidden="1"/>
    </xf>
    <xf numFmtId="0" fontId="22" fillId="2" borderId="0" xfId="0" applyFont="1" applyFill="1" applyBorder="1" applyAlignment="1" applyProtection="1">
      <protection hidden="1"/>
    </xf>
    <xf numFmtId="0" fontId="4" fillId="0" borderId="0" xfId="0" applyFont="1" applyFill="1" applyBorder="1"/>
    <xf numFmtId="0" fontId="4" fillId="0" borderId="0" xfId="0" applyFont="1" applyFill="1" applyBorder="1" applyAlignment="1">
      <alignment wrapText="1"/>
    </xf>
    <xf numFmtId="3" fontId="4" fillId="0" borderId="0" xfId="0" applyNumberFormat="1" applyFont="1" applyFill="1" applyBorder="1" applyAlignment="1">
      <alignment horizontal="center"/>
    </xf>
    <xf numFmtId="0" fontId="4" fillId="0" borderId="0" xfId="0" applyFont="1" applyFill="1" applyBorder="1" applyAlignment="1">
      <alignment horizontal="center"/>
    </xf>
    <xf numFmtId="0" fontId="4" fillId="0" borderId="2" xfId="0" applyFont="1" applyFill="1" applyBorder="1" applyAlignment="1">
      <alignment vertical="center"/>
    </xf>
    <xf numFmtId="0" fontId="6" fillId="0" borderId="2" xfId="0" applyFont="1" applyFill="1" applyBorder="1" applyAlignment="1">
      <alignment vertical="center"/>
    </xf>
    <xf numFmtId="0" fontId="11" fillId="0" borderId="0" xfId="0" applyFont="1" applyFill="1" applyBorder="1"/>
    <xf numFmtId="4" fontId="4" fillId="0" borderId="0" xfId="0" applyNumberFormat="1" applyFont="1" applyFill="1" applyBorder="1" applyAlignment="1"/>
    <xf numFmtId="0" fontId="4" fillId="0" borderId="0" xfId="0" applyFont="1" applyFill="1" applyBorder="1" applyAlignment="1"/>
    <xf numFmtId="0" fontId="4" fillId="0" borderId="0" xfId="0" applyFont="1" applyBorder="1" applyAlignment="1">
      <alignment horizontal="left" vertical="top"/>
    </xf>
    <xf numFmtId="0" fontId="6" fillId="0" borderId="0" xfId="0" applyFont="1" applyFill="1" applyBorder="1" applyAlignment="1"/>
    <xf numFmtId="0" fontId="9" fillId="6" borderId="1" xfId="1" applyFont="1" applyFill="1" applyBorder="1" applyAlignment="1">
      <alignment horizontal="center" vertical="top" wrapText="1"/>
    </xf>
    <xf numFmtId="3" fontId="9" fillId="6" borderId="1" xfId="1" applyNumberFormat="1" applyFont="1" applyFill="1" applyBorder="1" applyAlignment="1">
      <alignment horizontal="center" vertical="top" wrapText="1"/>
    </xf>
    <xf numFmtId="4" fontId="9" fillId="6" borderId="1" xfId="1" applyNumberFormat="1" applyFont="1" applyFill="1" applyBorder="1" applyAlignment="1">
      <alignment horizontal="center" vertical="top" wrapText="1"/>
    </xf>
    <xf numFmtId="0" fontId="6" fillId="7" borderId="4" xfId="0" applyFont="1" applyFill="1" applyBorder="1" applyAlignment="1">
      <alignment horizontal="left" vertical="center"/>
    </xf>
    <xf numFmtId="3" fontId="4" fillId="0" borderId="0" xfId="0" quotePrefix="1" applyNumberFormat="1" applyFont="1" applyBorder="1" applyAlignment="1">
      <alignment horizontal="center" vertical="center"/>
    </xf>
    <xf numFmtId="4" fontId="4" fillId="0" borderId="0" xfId="0" quotePrefix="1" applyNumberFormat="1" applyFont="1" applyBorder="1" applyAlignment="1">
      <alignment horizontal="center" vertical="center"/>
    </xf>
    <xf numFmtId="4" fontId="6" fillId="0" borderId="0" xfId="0" quotePrefix="1" applyNumberFormat="1" applyFont="1" applyFill="1" applyBorder="1" applyAlignment="1">
      <alignment horizontal="center" vertical="center"/>
    </xf>
    <xf numFmtId="0" fontId="4" fillId="3" borderId="0" xfId="0" applyNumberFormat="1" applyFont="1" applyFill="1" applyBorder="1" applyAlignment="1">
      <alignment horizontal="center"/>
    </xf>
    <xf numFmtId="0" fontId="6" fillId="0" borderId="0" xfId="0" applyFont="1" applyAlignment="1"/>
    <xf numFmtId="0" fontId="0" fillId="0" borderId="0" xfId="0" applyAlignment="1" applyProtection="1">
      <protection hidden="1"/>
    </xf>
    <xf numFmtId="0" fontId="12" fillId="0" borderId="0" xfId="0" applyFont="1" applyAlignment="1" applyProtection="1">
      <protection hidden="1"/>
    </xf>
    <xf numFmtId="0" fontId="5" fillId="7" borderId="5" xfId="0" applyFont="1" applyFill="1" applyBorder="1" applyAlignment="1">
      <alignment horizontal="left" vertical="center"/>
    </xf>
    <xf numFmtId="0" fontId="4" fillId="0" borderId="1" xfId="0" applyFont="1" applyFill="1" applyBorder="1" applyAlignment="1">
      <alignment horizontal="left" vertical="center"/>
    </xf>
    <xf numFmtId="3" fontId="4" fillId="0" borderId="1" xfId="0" applyNumberFormat="1" applyFont="1" applyFill="1" applyBorder="1" applyAlignment="1">
      <alignment horizontal="center" vertical="center"/>
    </xf>
    <xf numFmtId="0" fontId="4" fillId="0" borderId="2" xfId="0" applyFont="1" applyFill="1" applyBorder="1" applyAlignment="1">
      <alignment horizontal="left" vertical="center"/>
    </xf>
    <xf numFmtId="0" fontId="4" fillId="0" borderId="4" xfId="0" applyFont="1" applyFill="1" applyBorder="1" applyAlignment="1">
      <alignment vertical="center"/>
    </xf>
    <xf numFmtId="0" fontId="6" fillId="0" borderId="3" xfId="0" applyFont="1" applyFill="1" applyBorder="1" applyAlignment="1">
      <alignment vertical="center"/>
    </xf>
    <xf numFmtId="0" fontId="4" fillId="0" borderId="1" xfId="0" applyNumberFormat="1" applyFont="1" applyFill="1" applyBorder="1" applyAlignment="1">
      <alignment horizontal="center" vertical="center"/>
    </xf>
    <xf numFmtId="3" fontId="4" fillId="0" borderId="1" xfId="0" applyNumberFormat="1" applyFont="1" applyBorder="1" applyAlignment="1">
      <alignment horizontal="center" vertical="center"/>
    </xf>
    <xf numFmtId="0" fontId="4" fillId="0" borderId="0" xfId="0" applyFont="1" applyAlignment="1">
      <alignment horizontal="left"/>
    </xf>
    <xf numFmtId="49" fontId="4" fillId="0" borderId="1" xfId="0" applyNumberFormat="1" applyFont="1" applyFill="1" applyBorder="1" applyAlignment="1">
      <alignment horizontal="left" vertical="center"/>
    </xf>
    <xf numFmtId="0" fontId="6" fillId="0" borderId="1" xfId="0" applyFont="1" applyBorder="1" applyAlignment="1">
      <alignment horizontal="left" vertical="center"/>
    </xf>
    <xf numFmtId="0" fontId="4" fillId="2" borderId="1" xfId="0" applyFont="1" applyFill="1" applyBorder="1" applyAlignment="1">
      <alignment horizontal="left" vertical="center"/>
    </xf>
    <xf numFmtId="0" fontId="4" fillId="0" borderId="1" xfId="0" applyFont="1" applyBorder="1" applyAlignment="1">
      <alignment horizontal="left"/>
    </xf>
    <xf numFmtId="0" fontId="2" fillId="0" borderId="0" xfId="0" applyFont="1" applyAlignment="1">
      <alignment horizontal="left"/>
    </xf>
    <xf numFmtId="0" fontId="4" fillId="0" borderId="0" xfId="0" applyNumberFormat="1" applyFont="1" applyAlignment="1"/>
    <xf numFmtId="0" fontId="4" fillId="0" borderId="1" xfId="0" applyNumberFormat="1" applyFont="1" applyBorder="1" applyAlignment="1">
      <alignment horizontal="left" vertical="center"/>
    </xf>
    <xf numFmtId="0" fontId="6" fillId="0" borderId="1" xfId="0" applyNumberFormat="1" applyFont="1" applyBorder="1" applyAlignment="1">
      <alignment horizontal="left" vertical="center"/>
    </xf>
    <xf numFmtId="0" fontId="4" fillId="0" borderId="0" xfId="0" applyFont="1" applyFill="1" applyBorder="1" applyAlignment="1">
      <alignment horizontal="left" vertical="top"/>
    </xf>
    <xf numFmtId="0" fontId="4" fillId="0" borderId="0" xfId="0" applyFont="1" applyAlignment="1">
      <alignment vertical="center"/>
    </xf>
    <xf numFmtId="0" fontId="4" fillId="0" borderId="1" xfId="0" applyFont="1" applyBorder="1" applyAlignment="1">
      <alignment vertical="center"/>
    </xf>
    <xf numFmtId="2" fontId="4" fillId="0" borderId="1" xfId="0" applyNumberFormat="1" applyFont="1" applyFill="1" applyBorder="1" applyAlignment="1">
      <alignment horizontal="right" vertical="center"/>
    </xf>
    <xf numFmtId="0" fontId="4" fillId="0" borderId="1" xfId="0" applyFont="1" applyFill="1" applyBorder="1" applyAlignment="1">
      <alignment vertical="center"/>
    </xf>
    <xf numFmtId="0" fontId="4" fillId="0" borderId="1" xfId="0" applyFont="1" applyBorder="1" applyAlignment="1">
      <alignment horizontal="center" vertical="top"/>
    </xf>
    <xf numFmtId="0" fontId="6" fillId="0" borderId="1" xfId="0" applyFont="1" applyBorder="1" applyAlignment="1">
      <alignment vertical="center"/>
    </xf>
    <xf numFmtId="0" fontId="4" fillId="0" borderId="5" xfId="0" applyFont="1" applyBorder="1" applyAlignment="1">
      <alignment horizontal="left" vertical="top"/>
    </xf>
    <xf numFmtId="4" fontId="4" fillId="0" borderId="1" xfId="0" applyNumberFormat="1" applyFont="1" applyFill="1" applyBorder="1" applyAlignment="1">
      <alignment horizontal="right" vertical="center"/>
    </xf>
    <xf numFmtId="0" fontId="4" fillId="0" borderId="1" xfId="0" applyNumberFormat="1" applyFont="1" applyFill="1" applyBorder="1" applyAlignment="1">
      <alignment horizontal="right" vertical="center"/>
    </xf>
    <xf numFmtId="0" fontId="4" fillId="0" borderId="0" xfId="0" applyFont="1" applyBorder="1" applyAlignment="1">
      <alignment horizontal="left" vertical="center"/>
    </xf>
    <xf numFmtId="0" fontId="6" fillId="0" borderId="0" xfId="0" applyFont="1" applyBorder="1" applyAlignment="1">
      <alignment vertical="center"/>
    </xf>
    <xf numFmtId="0" fontId="4" fillId="2" borderId="1" xfId="0" applyFont="1" applyFill="1" applyBorder="1" applyAlignment="1">
      <alignment vertical="center"/>
    </xf>
    <xf numFmtId="4" fontId="4" fillId="0" borderId="2" xfId="0" applyNumberFormat="1" applyFont="1" applyFill="1" applyBorder="1" applyAlignment="1">
      <alignment horizontal="center" vertical="center"/>
    </xf>
    <xf numFmtId="0" fontId="4" fillId="0" borderId="1" xfId="0" applyFont="1" applyBorder="1" applyAlignment="1">
      <alignment vertical="top"/>
    </xf>
    <xf numFmtId="0" fontId="4" fillId="0" borderId="0" xfId="0" applyFont="1" applyBorder="1" applyAlignment="1">
      <alignment vertical="top"/>
    </xf>
    <xf numFmtId="0" fontId="4" fillId="0" borderId="0" xfId="0" applyFont="1" applyBorder="1" applyAlignment="1">
      <alignment horizontal="center" vertical="top"/>
    </xf>
    <xf numFmtId="0" fontId="6" fillId="0" borderId="0" xfId="0" applyFont="1" applyBorder="1" applyAlignment="1">
      <alignment horizontal="left" vertical="center"/>
    </xf>
    <xf numFmtId="3" fontId="4" fillId="0" borderId="1" xfId="0" applyNumberFormat="1" applyFont="1" applyBorder="1" applyAlignment="1">
      <alignment horizontal="center" vertical="top"/>
    </xf>
    <xf numFmtId="0" fontId="4" fillId="0" borderId="0" xfId="0" applyFont="1" applyBorder="1" applyAlignment="1">
      <alignment horizontal="center" vertical="center"/>
    </xf>
    <xf numFmtId="2" fontId="4" fillId="0" borderId="0" xfId="0" applyNumberFormat="1" applyFont="1" applyFill="1" applyBorder="1" applyAlignment="1">
      <alignment horizontal="center" vertical="top"/>
    </xf>
    <xf numFmtId="0" fontId="4" fillId="0" borderId="1" xfId="0" applyNumberFormat="1" applyFont="1" applyBorder="1" applyAlignment="1">
      <alignment horizontal="center" vertical="center"/>
    </xf>
    <xf numFmtId="0" fontId="6" fillId="0" borderId="0" xfId="0" applyFont="1" applyBorder="1" applyAlignment="1">
      <alignment horizontal="left" vertical="top"/>
    </xf>
    <xf numFmtId="0" fontId="4" fillId="0" borderId="0" xfId="0" applyNumberFormat="1" applyFont="1" applyBorder="1" applyAlignment="1">
      <alignment horizontal="center" vertical="top"/>
    </xf>
    <xf numFmtId="4" fontId="4" fillId="0" borderId="0" xfId="0" applyNumberFormat="1" applyFont="1" applyBorder="1" applyAlignment="1">
      <alignment horizontal="center" vertical="top"/>
    </xf>
    <xf numFmtId="0" fontId="23" fillId="0" borderId="0" xfId="0" applyFont="1" applyAlignment="1"/>
    <xf numFmtId="0" fontId="24" fillId="0" borderId="0" xfId="0" applyFont="1" applyAlignment="1"/>
    <xf numFmtId="0" fontId="25" fillId="0" borderId="0" xfId="0" applyFont="1" applyAlignment="1">
      <alignment horizontal="center"/>
    </xf>
    <xf numFmtId="4" fontId="25" fillId="0" borderId="0" xfId="0" applyNumberFormat="1" applyFont="1" applyAlignment="1">
      <alignment horizontal="center"/>
    </xf>
    <xf numFmtId="4" fontId="25" fillId="0" borderId="0" xfId="0" applyNumberFormat="1" applyFont="1" applyAlignment="1"/>
    <xf numFmtId="0" fontId="25" fillId="0" borderId="0" xfId="0" applyFont="1" applyAlignment="1"/>
    <xf numFmtId="0" fontId="25" fillId="0" borderId="0" xfId="0" applyFont="1" applyAlignment="1">
      <alignment horizontal="left"/>
    </xf>
    <xf numFmtId="0" fontId="26" fillId="0" borderId="0" xfId="0" applyFont="1" applyAlignment="1"/>
    <xf numFmtId="0" fontId="26" fillId="0" borderId="0" xfId="0" applyFont="1" applyAlignment="1">
      <alignment horizontal="center"/>
    </xf>
    <xf numFmtId="4" fontId="26" fillId="0" borderId="0" xfId="0" applyNumberFormat="1" applyFont="1" applyAlignment="1"/>
    <xf numFmtId="0" fontId="3" fillId="0" borderId="0" xfId="0" applyFont="1" applyAlignment="1" applyProtection="1">
      <protection hidden="1"/>
    </xf>
    <xf numFmtId="11" fontId="3" fillId="0" borderId="0" xfId="0" applyNumberFormat="1" applyFont="1" applyAlignment="1" applyProtection="1">
      <alignment horizontal="center"/>
      <protection hidden="1"/>
    </xf>
    <xf numFmtId="0" fontId="27" fillId="0" borderId="0" xfId="0" applyFont="1" applyAlignment="1" applyProtection="1">
      <protection hidden="1"/>
    </xf>
    <xf numFmtId="0" fontId="25" fillId="0" borderId="0" xfId="0" applyFont="1" applyBorder="1" applyAlignment="1">
      <alignment horizontal="left" vertical="top"/>
    </xf>
    <xf numFmtId="0" fontId="3" fillId="0" borderId="0" xfId="0" applyFont="1" applyAlignment="1"/>
    <xf numFmtId="0" fontId="25" fillId="0" borderId="0" xfId="0" applyFont="1" applyBorder="1" applyAlignment="1"/>
    <xf numFmtId="0" fontId="28" fillId="0" borderId="0" xfId="0" applyFont="1" applyFill="1" applyBorder="1" applyAlignment="1"/>
    <xf numFmtId="0" fontId="25" fillId="0" borderId="0" xfId="0" applyFont="1" applyFill="1" applyBorder="1" applyAlignment="1">
      <alignment horizontal="center"/>
    </xf>
    <xf numFmtId="4" fontId="25" fillId="0" borderId="0" xfId="0" applyNumberFormat="1" applyFont="1" applyFill="1" applyBorder="1" applyAlignment="1">
      <alignment horizontal="center"/>
    </xf>
    <xf numFmtId="4" fontId="25" fillId="0" borderId="0" xfId="0" applyNumberFormat="1" applyFont="1" applyFill="1" applyBorder="1" applyAlignment="1"/>
    <xf numFmtId="0" fontId="25" fillId="0" borderId="0" xfId="0" applyFont="1" applyFill="1" applyBorder="1" applyAlignment="1"/>
    <xf numFmtId="0" fontId="26" fillId="0" borderId="0" xfId="0" applyFont="1" applyFill="1" applyBorder="1" applyAlignment="1"/>
    <xf numFmtId="0" fontId="3" fillId="0" borderId="0" xfId="0" applyFont="1" applyFill="1" applyBorder="1" applyAlignment="1"/>
    <xf numFmtId="0" fontId="22" fillId="4" borderId="0" xfId="0" applyFont="1" applyFill="1" applyBorder="1" applyAlignment="1" applyProtection="1">
      <protection hidden="1"/>
    </xf>
    <xf numFmtId="0" fontId="4" fillId="2" borderId="1" xfId="0" applyFont="1" applyFill="1" applyBorder="1" applyAlignment="1">
      <alignment vertical="center" wrapText="1"/>
    </xf>
    <xf numFmtId="0" fontId="4" fillId="0" borderId="1" xfId="0" applyFont="1" applyBorder="1" applyAlignment="1">
      <alignment horizontal="left" vertical="center" wrapText="1"/>
    </xf>
    <xf numFmtId="0" fontId="17" fillId="0" borderId="0" xfId="0" applyFont="1"/>
    <xf numFmtId="0" fontId="29" fillId="0" borderId="0" xfId="0" applyFont="1"/>
    <xf numFmtId="0" fontId="8" fillId="0" borderId="1" xfId="0" applyFont="1" applyBorder="1" applyProtection="1">
      <protection hidden="1"/>
    </xf>
    <xf numFmtId="11" fontId="0" fillId="0" borderId="1" xfId="0" applyNumberFormat="1" applyBorder="1" applyAlignment="1" applyProtection="1">
      <alignment horizontal="center"/>
      <protection hidden="1"/>
    </xf>
    <xf numFmtId="0" fontId="12" fillId="0" borderId="1" xfId="0" applyFont="1" applyBorder="1" applyProtection="1">
      <protection hidden="1"/>
    </xf>
    <xf numFmtId="0" fontId="0" fillId="0" borderId="1" xfId="0" applyBorder="1" applyAlignment="1" applyProtection="1">
      <alignment horizontal="center"/>
      <protection hidden="1"/>
    </xf>
    <xf numFmtId="0" fontId="5" fillId="8" borderId="1" xfId="0" applyFont="1" applyFill="1" applyBorder="1" applyAlignment="1">
      <alignment horizontal="left" vertical="center"/>
    </xf>
    <xf numFmtId="0" fontId="4" fillId="0" borderId="1" xfId="0" applyFont="1" applyBorder="1" applyAlignment="1">
      <alignment horizontal="center"/>
    </xf>
    <xf numFmtId="0" fontId="5" fillId="8" borderId="1" xfId="0" applyFont="1" applyFill="1" applyBorder="1" applyAlignment="1">
      <alignment horizontal="center"/>
    </xf>
    <xf numFmtId="11" fontId="8" fillId="0" borderId="1" xfId="0" applyNumberFormat="1" applyFont="1" applyBorder="1" applyAlignment="1" applyProtection="1">
      <alignment horizontal="center"/>
      <protection hidden="1"/>
    </xf>
    <xf numFmtId="0" fontId="8" fillId="0" borderId="0" xfId="0" applyFont="1" applyAlignment="1" applyProtection="1">
      <protection hidden="1"/>
    </xf>
    <xf numFmtId="0" fontId="0" fillId="0" borderId="1" xfId="0" applyBorder="1" applyProtection="1">
      <protection hidden="1"/>
    </xf>
    <xf numFmtId="0" fontId="4" fillId="0" borderId="0" xfId="0" applyFont="1" applyBorder="1" applyAlignment="1">
      <alignment horizontal="left"/>
    </xf>
    <xf numFmtId="0" fontId="19" fillId="0" borderId="0" xfId="0" applyNumberFormat="1" applyFont="1" applyFill="1" applyBorder="1" applyAlignment="1" applyProtection="1">
      <alignment horizontal="left" vertical="center"/>
    </xf>
    <xf numFmtId="0" fontId="19" fillId="0"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protection locked="0"/>
    </xf>
    <xf numFmtId="10" fontId="31" fillId="3" borderId="6" xfId="0" applyNumberFormat="1" applyFont="1" applyFill="1" applyBorder="1"/>
    <xf numFmtId="0" fontId="21" fillId="0" borderId="0" xfId="0" applyNumberFormat="1" applyFont="1" applyFill="1" applyBorder="1" applyAlignment="1" applyProtection="1">
      <alignment horizontal="left" vertical="center"/>
    </xf>
    <xf numFmtId="0" fontId="32" fillId="0" borderId="0" xfId="0" applyNumberFormat="1" applyFont="1" applyFill="1" applyBorder="1" applyAlignment="1" applyProtection="1">
      <alignment horizontal="left" vertical="center"/>
    </xf>
    <xf numFmtId="165" fontId="0" fillId="0" borderId="0" xfId="0" applyNumberFormat="1"/>
    <xf numFmtId="2" fontId="0" fillId="0" borderId="0" xfId="0" applyNumberFormat="1"/>
    <xf numFmtId="164" fontId="0" fillId="0" borderId="0" xfId="0" applyNumberFormat="1"/>
    <xf numFmtId="10" fontId="0" fillId="0" borderId="0" xfId="0" applyNumberFormat="1"/>
    <xf numFmtId="2" fontId="33" fillId="0" borderId="0" xfId="0" applyNumberFormat="1" applyFont="1"/>
    <xf numFmtId="4" fontId="33" fillId="0" borderId="0" xfId="0" applyNumberFormat="1" applyFont="1"/>
    <xf numFmtId="4" fontId="0" fillId="0" borderId="0" xfId="0" applyNumberFormat="1"/>
    <xf numFmtId="0" fontId="15" fillId="9" borderId="0" xfId="0" applyFont="1" applyFill="1" applyProtection="1">
      <protection hidden="1"/>
    </xf>
    <xf numFmtId="165" fontId="15" fillId="9" borderId="0" xfId="0" applyNumberFormat="1" applyFont="1" applyFill="1" applyAlignment="1" applyProtection="1">
      <alignment horizontal="center"/>
      <protection hidden="1"/>
    </xf>
    <xf numFmtId="2" fontId="15" fillId="9" borderId="0" xfId="0" applyNumberFormat="1" applyFont="1" applyFill="1" applyAlignment="1" applyProtection="1">
      <alignment horizontal="center"/>
      <protection hidden="1"/>
    </xf>
    <xf numFmtId="164" fontId="15" fillId="9" borderId="0" xfId="0" applyNumberFormat="1" applyFont="1" applyFill="1" applyAlignment="1" applyProtection="1">
      <alignment horizontal="center"/>
      <protection hidden="1"/>
    </xf>
    <xf numFmtId="10" fontId="15" fillId="9" borderId="0" xfId="0" applyNumberFormat="1" applyFont="1" applyFill="1" applyAlignment="1" applyProtection="1">
      <alignment horizontal="center"/>
      <protection hidden="1"/>
    </xf>
    <xf numFmtId="2" fontId="34" fillId="9" borderId="0" xfId="0" applyNumberFormat="1" applyFont="1" applyFill="1" applyAlignment="1" applyProtection="1">
      <alignment horizontal="center"/>
      <protection hidden="1"/>
    </xf>
    <xf numFmtId="4" fontId="34" fillId="9" borderId="0" xfId="0" applyNumberFormat="1" applyFont="1" applyFill="1" applyAlignment="1" applyProtection="1">
      <alignment horizontal="center"/>
      <protection hidden="1"/>
    </xf>
    <xf numFmtId="4" fontId="35" fillId="9" borderId="0" xfId="0" applyNumberFormat="1" applyFont="1" applyFill="1" applyProtection="1">
      <protection hidden="1"/>
    </xf>
    <xf numFmtId="4" fontId="15" fillId="9" borderId="0" xfId="0" applyNumberFormat="1" applyFont="1" applyFill="1" applyProtection="1">
      <protection hidden="1"/>
    </xf>
    <xf numFmtId="165" fontId="19" fillId="0" borderId="0" xfId="0" applyNumberFormat="1" applyFont="1" applyFill="1" applyBorder="1" applyAlignment="1" applyProtection="1">
      <alignment vertical="center"/>
    </xf>
    <xf numFmtId="2" fontId="18" fillId="0" borderId="0" xfId="0" applyNumberFormat="1" applyFont="1" applyFill="1" applyBorder="1" applyAlignment="1" applyProtection="1">
      <alignment vertical="center"/>
      <protection locked="0"/>
    </xf>
    <xf numFmtId="164" fontId="18" fillId="0" borderId="0" xfId="0" applyNumberFormat="1" applyFont="1" applyFill="1" applyBorder="1" applyAlignment="1" applyProtection="1">
      <alignment vertical="center"/>
      <protection locked="0"/>
    </xf>
    <xf numFmtId="0" fontId="19" fillId="0" borderId="2" xfId="0" applyNumberFormat="1" applyFont="1" applyFill="1" applyBorder="1" applyAlignment="1" applyProtection="1">
      <alignment horizontal="left" vertical="center" wrapText="1"/>
    </xf>
    <xf numFmtId="0" fontId="19" fillId="0" borderId="7" xfId="0" applyNumberFormat="1" applyFont="1" applyFill="1" applyBorder="1" applyAlignment="1" applyProtection="1">
      <alignment horizontal="left" vertical="center" wrapText="1"/>
    </xf>
    <xf numFmtId="0" fontId="19" fillId="0" borderId="1" xfId="0" applyNumberFormat="1" applyFont="1" applyFill="1" applyBorder="1" applyAlignment="1" applyProtection="1">
      <alignment horizontal="left" vertical="center"/>
    </xf>
    <xf numFmtId="0" fontId="19" fillId="0" borderId="1" xfId="0" applyNumberFormat="1" applyFont="1" applyFill="1" applyBorder="1" applyAlignment="1" applyProtection="1">
      <alignment horizontal="left" vertical="center" wrapText="1"/>
    </xf>
    <xf numFmtId="0" fontId="6" fillId="0" borderId="0" xfId="0" applyFont="1" applyFill="1" applyBorder="1" applyAlignment="1">
      <alignment vertical="center"/>
    </xf>
    <xf numFmtId="3" fontId="6" fillId="0" borderId="0" xfId="0" quotePrefix="1" applyNumberFormat="1" applyFont="1" applyFill="1" applyBorder="1" applyAlignment="1">
      <alignment horizontal="center" vertical="center"/>
    </xf>
    <xf numFmtId="4" fontId="6" fillId="0" borderId="0" xfId="0" applyNumberFormat="1" applyFont="1" applyFill="1" applyBorder="1" applyAlignment="1">
      <alignment horizontal="center" vertical="center"/>
    </xf>
    <xf numFmtId="4" fontId="9" fillId="10" borderId="1" xfId="1" applyNumberFormat="1" applyFont="1" applyFill="1" applyBorder="1" applyAlignment="1">
      <alignment horizontal="center" vertical="top" wrapText="1"/>
    </xf>
    <xf numFmtId="4" fontId="9" fillId="6" borderId="2" xfId="1" applyNumberFormat="1" applyFont="1" applyFill="1" applyBorder="1" applyAlignment="1">
      <alignment horizontal="center" vertical="top" wrapText="1"/>
    </xf>
    <xf numFmtId="3" fontId="9" fillId="6" borderId="2" xfId="1" applyNumberFormat="1" applyFont="1" applyFill="1" applyBorder="1" applyAlignment="1">
      <alignment horizontal="center" vertical="top" wrapText="1"/>
    </xf>
    <xf numFmtId="4" fontId="4" fillId="0" borderId="2" xfId="0" applyNumberFormat="1" applyFont="1" applyFill="1" applyBorder="1" applyAlignment="1">
      <alignment horizontal="center" vertical="top"/>
    </xf>
    <xf numFmtId="0" fontId="4" fillId="3" borderId="1" xfId="0" applyFont="1" applyFill="1" applyBorder="1"/>
    <xf numFmtId="4" fontId="6" fillId="0" borderId="2" xfId="0" applyNumberFormat="1" applyFont="1" applyFill="1" applyBorder="1" applyAlignment="1">
      <alignment horizontal="center" vertical="center"/>
    </xf>
    <xf numFmtId="0" fontId="4" fillId="3" borderId="8" xfId="0" applyFont="1" applyFill="1" applyBorder="1"/>
    <xf numFmtId="0" fontId="36" fillId="3" borderId="6" xfId="0" applyFont="1" applyFill="1" applyBorder="1"/>
    <xf numFmtId="0" fontId="36" fillId="3" borderId="1" xfId="0" applyFont="1" applyFill="1" applyBorder="1"/>
  </cellXfs>
  <cellStyles count="4">
    <cellStyle name="Navadno 2" xfId="1"/>
    <cellStyle name="Normal" xfId="0" builtinId="0"/>
    <cellStyle name="Normal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CW1074"/>
  <sheetViews>
    <sheetView tabSelected="1" topLeftCell="A65" zoomScaleNormal="100" workbookViewId="0">
      <selection activeCell="K65" sqref="K65"/>
    </sheetView>
  </sheetViews>
  <sheetFormatPr defaultRowHeight="12.75" x14ac:dyDescent="0.2"/>
  <cols>
    <col min="1" max="1" width="4.5703125" style="35" customWidth="1"/>
    <col min="2" max="2" width="49" style="35" customWidth="1"/>
    <col min="3" max="3" width="10.7109375" style="35" customWidth="1"/>
    <col min="4" max="4" width="11" style="37" customWidth="1"/>
    <col min="5" max="5" width="18.42578125" style="37" customWidth="1"/>
    <col min="6" max="6" width="19.28515625" style="36" customWidth="1"/>
    <col min="7" max="7" width="17.85546875" style="35" customWidth="1"/>
    <col min="8" max="8" width="21.5703125" style="35" customWidth="1"/>
    <col min="9" max="9" width="26.140625" style="35" customWidth="1"/>
    <col min="10" max="10" width="12.7109375" style="35" customWidth="1"/>
    <col min="11" max="11" width="13.5703125" style="35" customWidth="1"/>
    <col min="12" max="16384" width="9.140625" style="35"/>
  </cols>
  <sheetData>
    <row r="1" spans="2:9" ht="20.25" x14ac:dyDescent="0.3">
      <c r="B1" s="140" t="s">
        <v>561</v>
      </c>
      <c r="C1" s="140"/>
      <c r="D1" s="140"/>
      <c r="E1" s="140"/>
      <c r="F1" s="140"/>
      <c r="G1" s="140"/>
      <c r="H1" s="140"/>
      <c r="I1" s="140"/>
    </row>
    <row r="2" spans="2:9" ht="20.25" x14ac:dyDescent="0.3">
      <c r="B2" s="52" t="s">
        <v>309</v>
      </c>
      <c r="C2" s="50"/>
      <c r="D2" s="50"/>
      <c r="E2" s="50"/>
      <c r="F2" s="51"/>
      <c r="G2" s="50"/>
    </row>
    <row r="3" spans="2:9" ht="15.75" x14ac:dyDescent="0.25">
      <c r="D3" s="40"/>
      <c r="E3" s="40"/>
      <c r="F3" s="40"/>
      <c r="G3" s="40"/>
    </row>
    <row r="4" spans="2:9" ht="15.75" x14ac:dyDescent="0.25">
      <c r="D4" s="40"/>
      <c r="E4" s="40"/>
      <c r="F4" s="40"/>
      <c r="G4" s="40"/>
    </row>
    <row r="5" spans="2:9" ht="16.5" thickBot="1" x14ac:dyDescent="0.3">
      <c r="D5" s="40"/>
      <c r="E5" s="40"/>
      <c r="F5" s="40"/>
      <c r="G5" s="40"/>
    </row>
    <row r="6" spans="2:9" ht="36.75" thickBot="1" x14ac:dyDescent="0.4">
      <c r="B6" s="46"/>
      <c r="C6" s="45"/>
      <c r="D6" s="44"/>
      <c r="E6" s="44"/>
      <c r="F6" s="159" t="s">
        <v>562</v>
      </c>
      <c r="G6" s="42"/>
    </row>
    <row r="7" spans="2:9" ht="19.5" x14ac:dyDescent="0.2">
      <c r="B7" s="160" t="s">
        <v>308</v>
      </c>
      <c r="C7" s="49"/>
      <c r="D7" s="49"/>
      <c r="E7" s="49"/>
      <c r="F7" s="49"/>
      <c r="G7" s="49"/>
    </row>
    <row r="8" spans="2:9" ht="19.5" x14ac:dyDescent="0.2">
      <c r="B8" s="184" t="s">
        <v>563</v>
      </c>
      <c r="C8" s="184"/>
      <c r="D8" s="183"/>
      <c r="E8" s="183"/>
      <c r="F8" s="183"/>
    </row>
    <row r="9" spans="2:9" ht="19.5" x14ac:dyDescent="0.2">
      <c r="B9" s="184" t="s">
        <v>564</v>
      </c>
      <c r="C9" s="184"/>
      <c r="D9" s="183"/>
      <c r="E9" s="183"/>
      <c r="F9" s="183"/>
    </row>
    <row r="10" spans="2:9" ht="19.5" x14ac:dyDescent="0.2">
      <c r="B10" s="184" t="s">
        <v>305</v>
      </c>
      <c r="C10" s="184"/>
      <c r="D10" s="183"/>
      <c r="E10" s="183"/>
      <c r="F10" s="183"/>
    </row>
    <row r="11" spans="2:9" ht="19.5" x14ac:dyDescent="0.2">
      <c r="B11" s="184" t="s">
        <v>565</v>
      </c>
      <c r="C11" s="184"/>
      <c r="D11" s="183"/>
      <c r="E11" s="183"/>
      <c r="F11" s="183"/>
    </row>
    <row r="12" spans="2:9" ht="19.5" x14ac:dyDescent="0.2">
      <c r="B12" s="184" t="s">
        <v>304</v>
      </c>
      <c r="C12" s="184"/>
      <c r="D12" s="183"/>
      <c r="E12" s="183"/>
      <c r="F12" s="183"/>
    </row>
    <row r="13" spans="2:9" ht="19.5" x14ac:dyDescent="0.2">
      <c r="B13" s="184" t="s">
        <v>566</v>
      </c>
      <c r="C13" s="184"/>
      <c r="D13" s="183"/>
      <c r="E13" s="183"/>
      <c r="F13" s="183"/>
    </row>
    <row r="14" spans="2:9" ht="19.5" x14ac:dyDescent="0.2">
      <c r="B14" s="184" t="s">
        <v>303</v>
      </c>
      <c r="C14" s="184"/>
      <c r="D14" s="183"/>
      <c r="E14" s="183"/>
      <c r="F14" s="183"/>
    </row>
    <row r="15" spans="2:9" ht="19.5" x14ac:dyDescent="0.2">
      <c r="B15" s="184" t="s">
        <v>302</v>
      </c>
      <c r="C15" s="184"/>
      <c r="D15" s="183"/>
      <c r="E15" s="183"/>
      <c r="F15" s="183"/>
    </row>
    <row r="16" spans="2:9" ht="19.5" x14ac:dyDescent="0.2">
      <c r="B16" s="184" t="s">
        <v>301</v>
      </c>
      <c r="C16" s="184"/>
      <c r="D16" s="183"/>
      <c r="E16" s="183"/>
      <c r="F16" s="183"/>
    </row>
    <row r="17" spans="1:15" ht="42" customHeight="1" x14ac:dyDescent="0.2">
      <c r="B17" s="184" t="s">
        <v>300</v>
      </c>
      <c r="C17" s="184"/>
      <c r="D17" s="183"/>
      <c r="E17" s="183"/>
      <c r="F17" s="183"/>
    </row>
    <row r="18" spans="1:15" ht="36.75" customHeight="1" x14ac:dyDescent="0.2">
      <c r="B18" s="184" t="s">
        <v>299</v>
      </c>
      <c r="C18" s="184"/>
      <c r="D18" s="183"/>
      <c r="E18" s="183"/>
      <c r="F18" s="183"/>
    </row>
    <row r="19" spans="1:15" ht="19.5" x14ac:dyDescent="0.2">
      <c r="B19" s="184" t="s">
        <v>298</v>
      </c>
      <c r="C19" s="184"/>
      <c r="D19" s="183"/>
      <c r="E19" s="183"/>
      <c r="F19" s="183"/>
    </row>
    <row r="20" spans="1:15" ht="19.5" x14ac:dyDescent="0.2">
      <c r="B20" s="184" t="s">
        <v>297</v>
      </c>
      <c r="C20" s="184"/>
      <c r="D20" s="183"/>
      <c r="E20" s="183"/>
      <c r="F20" s="183"/>
    </row>
    <row r="21" spans="1:15" ht="19.5" x14ac:dyDescent="0.2">
      <c r="B21" s="184" t="s">
        <v>567</v>
      </c>
      <c r="C21" s="184"/>
      <c r="D21" s="183"/>
      <c r="E21" s="183"/>
      <c r="F21" s="183"/>
    </row>
    <row r="22" spans="1:15" ht="39" customHeight="1" x14ac:dyDescent="0.2">
      <c r="B22" s="181" t="s">
        <v>568</v>
      </c>
      <c r="C22" s="182"/>
      <c r="D22" s="183"/>
      <c r="E22" s="183"/>
      <c r="F22" s="183"/>
    </row>
    <row r="23" spans="1:15" ht="19.5" x14ac:dyDescent="0.2">
      <c r="B23" s="156"/>
      <c r="C23" s="156"/>
      <c r="D23" s="157"/>
      <c r="E23" s="158"/>
      <c r="F23" s="158"/>
    </row>
    <row r="24" spans="1:15" ht="19.5" x14ac:dyDescent="0.2">
      <c r="B24" s="156"/>
      <c r="C24" s="156"/>
      <c r="D24" s="157"/>
      <c r="E24" s="158"/>
      <c r="F24" s="158"/>
    </row>
    <row r="25" spans="1:15" ht="19.5" x14ac:dyDescent="0.2">
      <c r="B25" s="156"/>
      <c r="C25" s="156"/>
      <c r="D25" s="157"/>
      <c r="E25" s="158"/>
      <c r="F25" s="158"/>
    </row>
    <row r="26" spans="1:15" ht="25.5" x14ac:dyDescent="0.25">
      <c r="A26"/>
      <c r="B26" s="161" t="s">
        <v>569</v>
      </c>
      <c r="C26" s="161"/>
      <c r="D26"/>
      <c r="E26"/>
      <c r="F26" s="162"/>
      <c r="G26" s="163"/>
      <c r="H26" s="163"/>
      <c r="I26" s="164"/>
      <c r="J26" s="164"/>
      <c r="K26" s="165"/>
      <c r="L26" s="166"/>
      <c r="M26" s="167"/>
      <c r="N26" s="167"/>
      <c r="O26" s="168"/>
    </row>
    <row r="27" spans="1:15" ht="18.75" x14ac:dyDescent="0.3">
      <c r="A27"/>
      <c r="B27" s="169"/>
      <c r="C27" s="169"/>
      <c r="D27" s="169"/>
      <c r="E27" s="169"/>
      <c r="F27" s="170"/>
      <c r="G27" s="171"/>
      <c r="H27" s="171"/>
      <c r="I27" s="172"/>
      <c r="J27" s="172"/>
      <c r="K27" s="173"/>
      <c r="L27" s="174"/>
      <c r="M27" s="175"/>
      <c r="N27" s="176"/>
      <c r="O27" s="177"/>
    </row>
    <row r="28" spans="1:15" ht="18.75" x14ac:dyDescent="0.3">
      <c r="A28"/>
      <c r="B28" s="169" t="s">
        <v>570</v>
      </c>
      <c r="C28" s="169"/>
      <c r="D28" s="169"/>
      <c r="E28" s="169"/>
      <c r="F28" s="170"/>
      <c r="G28" s="171"/>
      <c r="H28" s="171"/>
      <c r="I28" s="172"/>
      <c r="J28" s="172"/>
      <c r="K28" s="173"/>
      <c r="L28" s="174"/>
      <c r="M28" s="175"/>
      <c r="N28" s="176"/>
      <c r="O28" s="177"/>
    </row>
    <row r="29" spans="1:15" ht="18.75" x14ac:dyDescent="0.3">
      <c r="A29"/>
      <c r="B29" s="169" t="s">
        <v>584</v>
      </c>
      <c r="C29" s="169"/>
      <c r="D29" s="169"/>
      <c r="E29" s="169"/>
      <c r="F29" s="170"/>
      <c r="G29" s="171"/>
      <c r="H29" s="171"/>
      <c r="I29" s="172"/>
      <c r="J29" s="172"/>
      <c r="K29" s="173"/>
      <c r="L29" s="174"/>
      <c r="M29" s="175"/>
      <c r="N29" s="176"/>
      <c r="O29" s="177"/>
    </row>
    <row r="30" spans="1:15" ht="18.75" x14ac:dyDescent="0.3">
      <c r="A30"/>
      <c r="B30" s="169" t="s">
        <v>571</v>
      </c>
      <c r="C30" s="169"/>
      <c r="D30" s="169"/>
      <c r="E30" s="169"/>
      <c r="F30" s="170"/>
      <c r="G30" s="171"/>
      <c r="H30" s="171"/>
      <c r="I30" s="172"/>
      <c r="J30" s="172"/>
      <c r="K30" s="173"/>
      <c r="L30" s="174"/>
      <c r="M30" s="175"/>
      <c r="N30" s="176"/>
      <c r="O30" s="177"/>
    </row>
    <row r="31" spans="1:15" ht="18.75" x14ac:dyDescent="0.3">
      <c r="A31"/>
      <c r="B31" s="169" t="s">
        <v>572</v>
      </c>
      <c r="C31" s="169"/>
      <c r="D31" s="169"/>
      <c r="E31" s="169"/>
      <c r="F31" s="170"/>
      <c r="G31" s="171"/>
      <c r="H31" s="171"/>
      <c r="I31" s="172"/>
      <c r="J31" s="172"/>
      <c r="K31" s="173"/>
      <c r="L31" s="174"/>
      <c r="M31" s="175"/>
      <c r="N31" s="176"/>
      <c r="O31" s="177"/>
    </row>
    <row r="32" spans="1:15" ht="18.75" x14ac:dyDescent="0.3">
      <c r="A32"/>
      <c r="B32" s="169" t="s">
        <v>585</v>
      </c>
      <c r="C32" s="169"/>
      <c r="D32" s="169"/>
      <c r="E32" s="169"/>
      <c r="F32" s="170"/>
      <c r="G32" s="171"/>
      <c r="H32" s="171"/>
      <c r="I32" s="172"/>
      <c r="J32" s="172"/>
      <c r="K32" s="173"/>
      <c r="L32" s="174"/>
      <c r="M32" s="175"/>
      <c r="N32" s="176"/>
      <c r="O32" s="177"/>
    </row>
    <row r="33" spans="1:15" ht="18.75" x14ac:dyDescent="0.3">
      <c r="A33"/>
      <c r="B33" s="169" t="s">
        <v>591</v>
      </c>
      <c r="C33" s="169"/>
      <c r="D33" s="169"/>
      <c r="E33" s="169"/>
      <c r="F33" s="170"/>
      <c r="G33" s="171"/>
      <c r="H33" s="171"/>
      <c r="I33" s="172"/>
      <c r="J33" s="172"/>
      <c r="K33" s="173"/>
      <c r="L33" s="174"/>
      <c r="M33" s="175"/>
      <c r="N33" s="176"/>
      <c r="O33" s="177"/>
    </row>
    <row r="34" spans="1:15" ht="18.75" x14ac:dyDescent="0.3">
      <c r="A34"/>
      <c r="B34" s="169" t="s">
        <v>588</v>
      </c>
      <c r="C34" s="169"/>
      <c r="D34" s="169"/>
      <c r="E34" s="169"/>
      <c r="F34" s="170"/>
      <c r="G34" s="171"/>
      <c r="H34" s="171"/>
      <c r="I34" s="172"/>
      <c r="J34" s="172"/>
      <c r="K34" s="173"/>
      <c r="L34" s="174"/>
      <c r="M34" s="175"/>
      <c r="N34" s="176"/>
      <c r="O34" s="177"/>
    </row>
    <row r="35" spans="1:15" ht="18.75" x14ac:dyDescent="0.3">
      <c r="A35"/>
      <c r="B35" s="169" t="s">
        <v>586</v>
      </c>
      <c r="C35" s="169"/>
      <c r="D35" s="169"/>
      <c r="E35" s="169"/>
      <c r="F35" s="170"/>
      <c r="G35" s="171"/>
      <c r="H35" s="171"/>
      <c r="I35" s="172"/>
      <c r="J35" s="172"/>
      <c r="K35" s="173"/>
      <c r="L35" s="174"/>
      <c r="M35" s="175"/>
      <c r="N35" s="176"/>
      <c r="O35" s="177"/>
    </row>
    <row r="36" spans="1:15" ht="18.75" x14ac:dyDescent="0.3">
      <c r="A36"/>
      <c r="B36" s="169" t="s">
        <v>573</v>
      </c>
      <c r="C36" s="169"/>
      <c r="D36" s="169"/>
      <c r="E36" s="169"/>
      <c r="F36" s="170"/>
      <c r="G36" s="171"/>
      <c r="H36" s="171"/>
      <c r="I36" s="172"/>
      <c r="J36" s="172"/>
      <c r="K36" s="173"/>
      <c r="L36" s="174"/>
      <c r="M36" s="175"/>
      <c r="N36" s="176"/>
      <c r="O36" s="177"/>
    </row>
    <row r="37" spans="1:15" ht="19.5" x14ac:dyDescent="0.25">
      <c r="A37"/>
      <c r="B37" s="156"/>
      <c r="C37" s="156"/>
      <c r="D37" s="156"/>
      <c r="E37" s="156"/>
      <c r="F37" s="178"/>
      <c r="G37" s="179"/>
      <c r="H37" s="179"/>
      <c r="I37" s="180"/>
      <c r="J37" s="180"/>
      <c r="K37" s="165"/>
      <c r="L37" s="166"/>
      <c r="M37" s="167"/>
      <c r="N37" s="167"/>
      <c r="O37" s="168"/>
    </row>
    <row r="38" spans="1:15" ht="25.5" x14ac:dyDescent="0.25">
      <c r="A38"/>
      <c r="B38" s="161" t="s">
        <v>574</v>
      </c>
      <c r="C38" s="161"/>
      <c r="D38" s="156"/>
      <c r="E38" s="156"/>
      <c r="F38" s="178"/>
      <c r="G38" s="179"/>
      <c r="H38" s="179"/>
      <c r="I38" s="180"/>
      <c r="J38" s="180"/>
      <c r="K38" s="165"/>
      <c r="L38" s="166"/>
      <c r="M38" s="167"/>
      <c r="N38" s="167"/>
      <c r="O38" s="168"/>
    </row>
    <row r="39" spans="1:15" ht="18.75" x14ac:dyDescent="0.3">
      <c r="A39"/>
      <c r="B39" s="169" t="s">
        <v>575</v>
      </c>
      <c r="C39" s="169"/>
      <c r="D39" s="169"/>
      <c r="E39" s="169"/>
      <c r="F39" s="170"/>
      <c r="G39" s="171"/>
      <c r="H39" s="171"/>
      <c r="I39" s="172"/>
      <c r="J39" s="172"/>
      <c r="K39" s="173"/>
      <c r="L39" s="174"/>
      <c r="M39" s="175"/>
      <c r="N39" s="176"/>
      <c r="O39" s="177"/>
    </row>
    <row r="40" spans="1:15" ht="18.75" x14ac:dyDescent="0.3">
      <c r="A40"/>
      <c r="B40" s="169" t="s">
        <v>578</v>
      </c>
      <c r="C40" s="169"/>
      <c r="D40" s="169"/>
      <c r="E40" s="169"/>
      <c r="F40" s="170"/>
      <c r="G40" s="171"/>
      <c r="H40" s="171"/>
      <c r="I40" s="172"/>
      <c r="J40" s="172"/>
      <c r="K40" s="173"/>
      <c r="L40" s="174"/>
      <c r="M40" s="175"/>
      <c r="N40" s="176"/>
      <c r="O40" s="177"/>
    </row>
    <row r="41" spans="1:15" ht="18.75" x14ac:dyDescent="0.3">
      <c r="A41"/>
      <c r="B41" s="169" t="s">
        <v>576</v>
      </c>
      <c r="C41" s="169"/>
      <c r="D41" s="169"/>
      <c r="E41" s="169"/>
      <c r="F41" s="170"/>
      <c r="G41" s="171"/>
      <c r="H41" s="171"/>
      <c r="I41" s="172"/>
      <c r="J41" s="172"/>
      <c r="K41" s="173"/>
      <c r="L41" s="174"/>
      <c r="M41" s="175"/>
      <c r="N41" s="176"/>
      <c r="O41" s="177"/>
    </row>
    <row r="42" spans="1:15" ht="18.75" x14ac:dyDescent="0.3">
      <c r="A42"/>
      <c r="B42" s="169" t="s">
        <v>577</v>
      </c>
      <c r="C42" s="169"/>
      <c r="D42" s="169"/>
      <c r="E42" s="169"/>
      <c r="F42" s="170"/>
      <c r="G42" s="171"/>
      <c r="H42" s="171"/>
      <c r="I42" s="172"/>
      <c r="J42" s="172"/>
      <c r="K42" s="173"/>
      <c r="L42" s="174"/>
      <c r="M42" s="175"/>
      <c r="N42" s="176"/>
      <c r="O42" s="177"/>
    </row>
    <row r="43" spans="1:15" ht="19.5" x14ac:dyDescent="0.2">
      <c r="B43" s="156"/>
      <c r="C43" s="156"/>
      <c r="D43" s="157"/>
      <c r="E43" s="158"/>
      <c r="F43" s="158"/>
    </row>
    <row r="44" spans="1:15" ht="19.5" x14ac:dyDescent="0.2">
      <c r="B44" s="156"/>
      <c r="C44" s="156"/>
      <c r="D44" s="157"/>
      <c r="E44" s="158"/>
      <c r="F44" s="158"/>
    </row>
    <row r="45" spans="1:15" ht="36" x14ac:dyDescent="0.2">
      <c r="B45" s="46"/>
      <c r="C45" s="45"/>
      <c r="D45" s="44"/>
      <c r="E45" s="44"/>
      <c r="F45" s="43"/>
      <c r="G45" s="42"/>
    </row>
    <row r="46" spans="1:15" ht="26.25" x14ac:dyDescent="0.4">
      <c r="B46" s="48" t="s">
        <v>307</v>
      </c>
      <c r="C46" s="45"/>
      <c r="D46" s="44"/>
      <c r="E46" s="44"/>
      <c r="F46" s="43"/>
      <c r="G46" s="42"/>
    </row>
    <row r="47" spans="1:15" ht="262.5" x14ac:dyDescent="0.3">
      <c r="B47" s="47" t="s">
        <v>306</v>
      </c>
      <c r="C47" s="45"/>
      <c r="D47" s="44"/>
      <c r="E47" s="44"/>
      <c r="F47" s="44"/>
      <c r="G47" s="43"/>
      <c r="H47" s="42"/>
    </row>
    <row r="48" spans="1:15" ht="36" x14ac:dyDescent="0.2">
      <c r="B48" s="46"/>
      <c r="C48" s="45"/>
      <c r="D48" s="44"/>
      <c r="E48" s="44"/>
      <c r="F48" s="44"/>
      <c r="G48" s="43"/>
      <c r="H48" s="42"/>
    </row>
    <row r="49" spans="1:15" ht="36" x14ac:dyDescent="0.2">
      <c r="B49" s="46"/>
      <c r="C49" s="45"/>
      <c r="D49" s="44"/>
      <c r="E49" s="44"/>
      <c r="F49" s="44"/>
      <c r="G49" s="43"/>
      <c r="H49" s="42"/>
    </row>
    <row r="50" spans="1:15" ht="26.25" x14ac:dyDescent="0.4">
      <c r="B50" s="143" t="s">
        <v>579</v>
      </c>
      <c r="C50" s="143"/>
      <c r="D50"/>
      <c r="E50"/>
      <c r="F50"/>
      <c r="G50" s="36"/>
    </row>
    <row r="51" spans="1:15" ht="18" x14ac:dyDescent="0.25">
      <c r="B51" s="144" t="s">
        <v>580</v>
      </c>
      <c r="C51" s="144"/>
      <c r="D51"/>
      <c r="E51"/>
      <c r="F51"/>
      <c r="G51" s="36"/>
    </row>
    <row r="52" spans="1:15" ht="18" x14ac:dyDescent="0.25">
      <c r="B52" s="144" t="s">
        <v>581</v>
      </c>
      <c r="C52" s="144"/>
      <c r="D52"/>
      <c r="E52"/>
      <c r="F52"/>
      <c r="G52" s="36"/>
    </row>
    <row r="53" spans="1:15" ht="18" x14ac:dyDescent="0.25">
      <c r="B53" s="144" t="s">
        <v>582</v>
      </c>
      <c r="C53" s="144"/>
      <c r="D53"/>
      <c r="E53"/>
      <c r="F53"/>
      <c r="G53" s="36"/>
    </row>
    <row r="54" spans="1:15" ht="18" x14ac:dyDescent="0.25">
      <c r="B54" s="144" t="s">
        <v>583</v>
      </c>
      <c r="C54" s="144"/>
      <c r="D54"/>
      <c r="E54"/>
      <c r="F54"/>
      <c r="G54" s="36"/>
    </row>
    <row r="55" spans="1:15" x14ac:dyDescent="0.2">
      <c r="F55" s="37"/>
      <c r="G55" s="36"/>
    </row>
    <row r="56" spans="1:15" ht="18" x14ac:dyDescent="0.25">
      <c r="B56" s="144"/>
      <c r="F56" s="37"/>
      <c r="G56" s="36"/>
    </row>
    <row r="57" spans="1:15" customFormat="1" ht="16.5" x14ac:dyDescent="0.3">
      <c r="A57" s="61"/>
      <c r="B57" s="61"/>
      <c r="C57" s="55"/>
      <c r="D57" s="56"/>
      <c r="E57" s="60"/>
      <c r="F57" s="60"/>
      <c r="G57" s="24"/>
      <c r="H57" s="24"/>
      <c r="I57" s="24"/>
      <c r="J57" s="24"/>
      <c r="K57" s="24"/>
      <c r="L57" s="24"/>
      <c r="M57" s="35"/>
      <c r="N57" s="35"/>
      <c r="O57" s="35"/>
    </row>
    <row r="58" spans="1:15" customFormat="1" ht="16.5" x14ac:dyDescent="0.3">
      <c r="A58" s="61"/>
      <c r="B58" s="61"/>
      <c r="C58" s="55"/>
      <c r="D58" s="56"/>
      <c r="E58" s="60"/>
      <c r="F58" s="60"/>
      <c r="G58" s="60"/>
      <c r="H58" s="60"/>
      <c r="I58" s="60"/>
      <c r="J58" s="60"/>
      <c r="K58" s="53"/>
      <c r="L58" s="53"/>
      <c r="M58" s="35"/>
      <c r="N58" s="35"/>
      <c r="O58" s="35"/>
    </row>
    <row r="59" spans="1:15" customFormat="1" ht="13.15" customHeight="1" x14ac:dyDescent="0.3">
      <c r="A59" s="63" t="s">
        <v>553</v>
      </c>
      <c r="B59" s="63"/>
      <c r="C59" s="63"/>
      <c r="D59" s="63"/>
      <c r="E59" s="63"/>
      <c r="F59" s="63"/>
      <c r="G59" s="63"/>
      <c r="H59" s="63"/>
      <c r="I59" s="63"/>
      <c r="J59" s="63"/>
      <c r="K59" s="53"/>
      <c r="L59" s="53"/>
      <c r="M59" s="35"/>
      <c r="N59" s="35"/>
      <c r="O59" s="35"/>
    </row>
    <row r="60" spans="1:15" customFormat="1" ht="24" customHeight="1" x14ac:dyDescent="0.3">
      <c r="A60" s="61"/>
      <c r="B60" s="61"/>
      <c r="C60" s="55"/>
      <c r="D60" s="56"/>
      <c r="E60" s="60"/>
      <c r="F60" s="60"/>
      <c r="G60" s="71">
        <f>$D$8</f>
        <v>0</v>
      </c>
      <c r="H60" s="60"/>
      <c r="I60" s="60"/>
      <c r="J60" s="60"/>
      <c r="K60" s="53"/>
      <c r="L60" s="53"/>
      <c r="M60" s="35"/>
      <c r="N60" s="35"/>
      <c r="O60" s="35"/>
    </row>
    <row r="61" spans="1:15" customFormat="1" ht="56.25" customHeight="1" x14ac:dyDescent="0.3">
      <c r="A61" s="64" t="s">
        <v>2</v>
      </c>
      <c r="B61" s="64" t="s">
        <v>0</v>
      </c>
      <c r="C61" s="65" t="s">
        <v>1</v>
      </c>
      <c r="D61" s="65" t="s">
        <v>255</v>
      </c>
      <c r="E61" s="66" t="s">
        <v>587</v>
      </c>
      <c r="F61" s="66" t="s">
        <v>589</v>
      </c>
      <c r="G61" s="66" t="s">
        <v>251</v>
      </c>
      <c r="H61" s="66" t="s">
        <v>252</v>
      </c>
      <c r="I61" s="66" t="s">
        <v>253</v>
      </c>
      <c r="J61" s="66" t="s">
        <v>254</v>
      </c>
      <c r="K61" s="54"/>
      <c r="L61" s="54"/>
      <c r="M61" s="35"/>
      <c r="N61" s="35"/>
      <c r="O61" s="35"/>
    </row>
    <row r="62" spans="1:15" customFormat="1" ht="16.5" x14ac:dyDescent="0.3">
      <c r="A62" s="64">
        <v>1</v>
      </c>
      <c r="B62" s="64">
        <v>2</v>
      </c>
      <c r="C62" s="65"/>
      <c r="D62" s="65">
        <v>4</v>
      </c>
      <c r="E62" s="65">
        <v>5</v>
      </c>
      <c r="F62" s="65" t="s">
        <v>590</v>
      </c>
      <c r="G62" s="65">
        <v>6</v>
      </c>
      <c r="H62" s="65" t="s">
        <v>149</v>
      </c>
      <c r="I62" s="66" t="s">
        <v>150</v>
      </c>
      <c r="J62" s="65" t="s">
        <v>151</v>
      </c>
      <c r="K62" s="53"/>
      <c r="L62" s="53"/>
      <c r="M62" s="35"/>
      <c r="N62" s="35"/>
      <c r="O62" s="35"/>
    </row>
    <row r="63" spans="1:15" customFormat="1" ht="16.5" customHeight="1" x14ac:dyDescent="0.3">
      <c r="A63" s="67" t="s">
        <v>592</v>
      </c>
      <c r="B63" s="75"/>
      <c r="C63" s="75"/>
      <c r="D63" s="75"/>
      <c r="E63" s="75"/>
      <c r="F63" s="75"/>
      <c r="G63" s="75"/>
      <c r="H63" s="75"/>
      <c r="I63" s="75"/>
      <c r="J63" s="75"/>
      <c r="K63" s="53"/>
      <c r="L63" s="53"/>
      <c r="M63" s="35"/>
      <c r="N63" s="35"/>
      <c r="O63" s="35"/>
    </row>
    <row r="64" spans="1:15" s="41" customFormat="1" ht="16.5" x14ac:dyDescent="0.3">
      <c r="A64" s="76">
        <v>1</v>
      </c>
      <c r="B64" s="57" t="s">
        <v>213</v>
      </c>
      <c r="C64" s="77">
        <v>2400</v>
      </c>
      <c r="D64" s="29" t="s">
        <v>6</v>
      </c>
      <c r="E64" s="27"/>
      <c r="F64" s="27"/>
      <c r="G64" s="7"/>
      <c r="H64" s="7">
        <f t="shared" ref="H64:H72" si="0">C64*G64</f>
        <v>0</v>
      </c>
      <c r="I64" s="7">
        <f t="shared" ref="I64:I72" si="1">H64*0.095</f>
        <v>0</v>
      </c>
      <c r="J64" s="7">
        <f t="shared" ref="J64:J72" si="2">+H64+I64</f>
        <v>0</v>
      </c>
      <c r="K64" s="53"/>
      <c r="L64" s="53"/>
      <c r="M64" s="35"/>
      <c r="N64" s="35"/>
      <c r="O64" s="35"/>
    </row>
    <row r="65" spans="1:15" s="41" customFormat="1" ht="16.5" x14ac:dyDescent="0.3">
      <c r="A65" s="76">
        <v>2</v>
      </c>
      <c r="B65" s="57" t="s">
        <v>314</v>
      </c>
      <c r="C65" s="77">
        <v>120</v>
      </c>
      <c r="D65" s="29" t="s">
        <v>6</v>
      </c>
      <c r="E65" s="27"/>
      <c r="F65" s="27"/>
      <c r="G65" s="7"/>
      <c r="H65" s="7">
        <f t="shared" si="0"/>
        <v>0</v>
      </c>
      <c r="I65" s="7">
        <f t="shared" si="1"/>
        <v>0</v>
      </c>
      <c r="J65" s="7">
        <f t="shared" si="2"/>
        <v>0</v>
      </c>
      <c r="K65" s="53"/>
      <c r="L65" s="53"/>
      <c r="M65" s="35"/>
      <c r="N65" s="35"/>
      <c r="O65" s="35"/>
    </row>
    <row r="66" spans="1:15" s="39" customFormat="1" ht="25.5" customHeight="1" x14ac:dyDescent="0.3">
      <c r="A66" s="76">
        <v>3</v>
      </c>
      <c r="B66" s="57" t="s">
        <v>214</v>
      </c>
      <c r="C66" s="77">
        <v>6000</v>
      </c>
      <c r="D66" s="29" t="s">
        <v>7</v>
      </c>
      <c r="E66" s="27"/>
      <c r="F66" s="27"/>
      <c r="G66" s="7"/>
      <c r="H66" s="7">
        <f t="shared" si="0"/>
        <v>0</v>
      </c>
      <c r="I66" s="7">
        <f t="shared" si="1"/>
        <v>0</v>
      </c>
      <c r="J66" s="7">
        <f t="shared" si="2"/>
        <v>0</v>
      </c>
      <c r="K66" s="53"/>
      <c r="L66" s="53"/>
      <c r="M66" s="35"/>
      <c r="N66" s="35"/>
      <c r="O66" s="35"/>
    </row>
    <row r="67" spans="1:15" s="39" customFormat="1" ht="16.5" x14ac:dyDescent="0.3">
      <c r="A67" s="76">
        <v>4</v>
      </c>
      <c r="B67" s="57" t="s">
        <v>11</v>
      </c>
      <c r="C67" s="77">
        <v>15000</v>
      </c>
      <c r="D67" s="29" t="s">
        <v>7</v>
      </c>
      <c r="E67" s="27"/>
      <c r="F67" s="27"/>
      <c r="G67" s="7"/>
      <c r="H67" s="7">
        <f t="shared" si="0"/>
        <v>0</v>
      </c>
      <c r="I67" s="7">
        <f t="shared" si="1"/>
        <v>0</v>
      </c>
      <c r="J67" s="7">
        <f t="shared" si="2"/>
        <v>0</v>
      </c>
      <c r="K67" s="53"/>
      <c r="L67" s="53"/>
      <c r="M67" s="35"/>
      <c r="N67" s="35"/>
      <c r="O67" s="35"/>
    </row>
    <row r="68" spans="1:15" customFormat="1" ht="16.5" x14ac:dyDescent="0.3">
      <c r="A68" s="76">
        <v>5</v>
      </c>
      <c r="B68" s="79" t="s">
        <v>256</v>
      </c>
      <c r="C68" s="77">
        <v>1200</v>
      </c>
      <c r="D68" s="29" t="s">
        <v>6</v>
      </c>
      <c r="E68" s="27"/>
      <c r="F68" s="27"/>
      <c r="G68" s="7"/>
      <c r="H68" s="7">
        <f t="shared" si="0"/>
        <v>0</v>
      </c>
      <c r="I68" s="7">
        <f t="shared" si="1"/>
        <v>0</v>
      </c>
      <c r="J68" s="7">
        <f t="shared" si="2"/>
        <v>0</v>
      </c>
      <c r="K68" s="53"/>
      <c r="L68" s="53"/>
      <c r="M68" s="35"/>
      <c r="N68" s="35"/>
      <c r="O68" s="35"/>
    </row>
    <row r="69" spans="1:15" customFormat="1" ht="16.5" x14ac:dyDescent="0.3">
      <c r="A69" s="76">
        <v>6</v>
      </c>
      <c r="B69" s="57" t="s">
        <v>216</v>
      </c>
      <c r="C69" s="77">
        <v>4500</v>
      </c>
      <c r="D69" s="29" t="s">
        <v>7</v>
      </c>
      <c r="E69" s="27"/>
      <c r="F69" s="27"/>
      <c r="G69" s="7"/>
      <c r="H69" s="7">
        <f t="shared" si="0"/>
        <v>0</v>
      </c>
      <c r="I69" s="7">
        <f t="shared" si="1"/>
        <v>0</v>
      </c>
      <c r="J69" s="7">
        <f t="shared" si="2"/>
        <v>0</v>
      </c>
      <c r="K69" s="53"/>
      <c r="L69" s="53"/>
      <c r="M69" s="35"/>
      <c r="N69" s="35"/>
      <c r="O69" s="35"/>
    </row>
    <row r="70" spans="1:15" ht="16.5" x14ac:dyDescent="0.3">
      <c r="A70" s="76">
        <v>7</v>
      </c>
      <c r="B70" s="57" t="s">
        <v>215</v>
      </c>
      <c r="C70" s="77">
        <v>1500</v>
      </c>
      <c r="D70" s="29" t="s">
        <v>7</v>
      </c>
      <c r="E70" s="27"/>
      <c r="F70" s="27"/>
      <c r="G70" s="7"/>
      <c r="H70" s="7">
        <f t="shared" si="0"/>
        <v>0</v>
      </c>
      <c r="I70" s="7">
        <f t="shared" si="1"/>
        <v>0</v>
      </c>
      <c r="J70" s="7">
        <f t="shared" si="2"/>
        <v>0</v>
      </c>
      <c r="K70" s="53"/>
      <c r="L70" s="53"/>
    </row>
    <row r="71" spans="1:15" ht="16.5" x14ac:dyDescent="0.3">
      <c r="A71" s="76">
        <v>8</v>
      </c>
      <c r="B71" s="57" t="s">
        <v>284</v>
      </c>
      <c r="C71" s="77">
        <v>19500</v>
      </c>
      <c r="D71" s="29" t="s">
        <v>7</v>
      </c>
      <c r="E71" s="27"/>
      <c r="F71" s="27"/>
      <c r="G71" s="7"/>
      <c r="H71" s="7">
        <f t="shared" si="0"/>
        <v>0</v>
      </c>
      <c r="I71" s="7">
        <f t="shared" si="1"/>
        <v>0</v>
      </c>
      <c r="J71" s="7">
        <f t="shared" si="2"/>
        <v>0</v>
      </c>
      <c r="K71" s="53"/>
      <c r="L71" s="53"/>
    </row>
    <row r="72" spans="1:15" ht="16.5" x14ac:dyDescent="0.3">
      <c r="A72" s="76">
        <v>9</v>
      </c>
      <c r="B72" s="57" t="s">
        <v>156</v>
      </c>
      <c r="C72" s="77">
        <v>1500</v>
      </c>
      <c r="D72" s="29" t="s">
        <v>7</v>
      </c>
      <c r="E72" s="27"/>
      <c r="F72" s="27"/>
      <c r="G72" s="7"/>
      <c r="H72" s="7">
        <f t="shared" si="0"/>
        <v>0</v>
      </c>
      <c r="I72" s="7">
        <f t="shared" si="1"/>
        <v>0</v>
      </c>
      <c r="J72" s="7">
        <f t="shared" si="2"/>
        <v>0</v>
      </c>
      <c r="K72" s="53"/>
      <c r="L72" s="53"/>
    </row>
    <row r="73" spans="1:15" customFormat="1" ht="16.5" x14ac:dyDescent="0.3">
      <c r="A73" s="73"/>
      <c r="B73" s="80" t="s">
        <v>556</v>
      </c>
      <c r="C73" s="30"/>
      <c r="D73" s="8" t="s">
        <v>3</v>
      </c>
      <c r="E73" s="8" t="s">
        <v>3</v>
      </c>
      <c r="F73" s="8"/>
      <c r="G73" s="8" t="s">
        <v>3</v>
      </c>
      <c r="H73" s="9">
        <f>SUM(H64:H72)</f>
        <v>0</v>
      </c>
      <c r="I73" s="9">
        <f>SUM(I64:I72)</f>
        <v>0</v>
      </c>
      <c r="J73" s="9">
        <f>SUM(J64:J72)</f>
        <v>0</v>
      </c>
      <c r="K73" s="53"/>
      <c r="L73" s="53"/>
      <c r="M73" s="35"/>
      <c r="N73" s="35"/>
      <c r="O73" s="35"/>
    </row>
    <row r="74" spans="1:15" customFormat="1" ht="16.5" x14ac:dyDescent="0.3">
      <c r="A74" s="73"/>
      <c r="B74" s="185" t="s">
        <v>593</v>
      </c>
      <c r="C74" s="186"/>
      <c r="D74" s="70"/>
      <c r="E74" s="70"/>
      <c r="F74" s="70"/>
      <c r="G74" s="70"/>
      <c r="H74" s="187"/>
      <c r="I74" s="187"/>
      <c r="J74" s="187"/>
      <c r="K74" s="53"/>
      <c r="L74" s="53"/>
      <c r="M74" s="35"/>
      <c r="N74" s="35"/>
      <c r="O74" s="35"/>
    </row>
    <row r="75" spans="1:15" customFormat="1" ht="16.5" x14ac:dyDescent="0.3">
      <c r="A75" s="73"/>
      <c r="B75" s="185"/>
      <c r="C75" s="186"/>
      <c r="D75" s="70"/>
      <c r="E75" s="70"/>
      <c r="F75" s="70"/>
      <c r="G75" s="70"/>
      <c r="H75" s="187"/>
      <c r="I75" s="187"/>
      <c r="J75" s="187"/>
      <c r="K75" s="53"/>
      <c r="L75" s="53"/>
      <c r="M75" s="35"/>
      <c r="N75" s="35"/>
      <c r="O75" s="35"/>
    </row>
    <row r="76" spans="1:15" customFormat="1" ht="16.5" x14ac:dyDescent="0.3">
      <c r="A76" s="73"/>
      <c r="B76" s="185"/>
      <c r="C76" s="186"/>
      <c r="D76" s="70"/>
      <c r="E76" s="70"/>
      <c r="F76" s="70"/>
      <c r="G76" s="70"/>
      <c r="H76" s="187"/>
      <c r="I76" s="187"/>
      <c r="J76" s="187"/>
      <c r="K76" s="53"/>
      <c r="L76" s="53"/>
      <c r="M76" s="35"/>
      <c r="N76" s="35"/>
      <c r="O76" s="35"/>
    </row>
    <row r="77" spans="1:15" customFormat="1" ht="16.5" x14ac:dyDescent="0.3">
      <c r="A77" s="124" t="s">
        <v>152</v>
      </c>
      <c r="B77" s="73"/>
      <c r="C77" s="73"/>
      <c r="D77" s="37"/>
      <c r="E77" s="37"/>
      <c r="F77" s="37"/>
      <c r="G77" s="74"/>
      <c r="H77" s="73"/>
      <c r="I77" s="73"/>
      <c r="J77" s="73"/>
      <c r="K77" s="53"/>
      <c r="L77" s="53"/>
      <c r="M77" s="35"/>
      <c r="N77" s="35"/>
      <c r="O77" s="35"/>
    </row>
    <row r="78" spans="1:15" customFormat="1" ht="16.5" x14ac:dyDescent="0.3">
      <c r="A78" s="73"/>
      <c r="B78" s="124"/>
      <c r="C78" s="125"/>
      <c r="D78" s="120"/>
      <c r="E78" s="121"/>
      <c r="F78" s="121"/>
      <c r="G78" s="126" t="s">
        <v>4</v>
      </c>
      <c r="H78" s="73"/>
      <c r="I78" s="73"/>
      <c r="J78" s="73"/>
      <c r="K78" s="53"/>
      <c r="L78" s="53"/>
      <c r="M78" s="35"/>
      <c r="N78" s="35"/>
      <c r="O78" s="35"/>
    </row>
    <row r="79" spans="1:15" customFormat="1" ht="16.5" x14ac:dyDescent="0.3">
      <c r="A79" s="73"/>
      <c r="B79" s="124"/>
      <c r="C79" s="125"/>
      <c r="D79" s="120"/>
      <c r="E79" s="121"/>
      <c r="F79" s="121"/>
      <c r="G79" s="126"/>
      <c r="H79" s="73"/>
      <c r="I79" s="73"/>
      <c r="J79" s="73"/>
      <c r="K79" s="53"/>
      <c r="L79" s="53"/>
      <c r="M79" s="35"/>
      <c r="N79" s="35"/>
      <c r="O79" s="35"/>
    </row>
    <row r="80" spans="1:15" customFormat="1" ht="16.5" x14ac:dyDescent="0.3">
      <c r="A80" s="73"/>
      <c r="B80" s="73"/>
      <c r="C80" s="73"/>
      <c r="D80" s="37"/>
      <c r="E80" s="37"/>
      <c r="F80" s="37"/>
      <c r="G80" s="74"/>
      <c r="H80" s="73"/>
      <c r="I80" s="73"/>
      <c r="J80" s="73"/>
      <c r="K80" s="53"/>
      <c r="L80" s="53"/>
      <c r="M80" s="35"/>
      <c r="N80" s="35"/>
      <c r="O80" s="35"/>
    </row>
    <row r="81" spans="1:15" customFormat="1" ht="16.5" x14ac:dyDescent="0.3">
      <c r="A81" s="73"/>
      <c r="B81" s="73"/>
      <c r="C81" s="73"/>
      <c r="D81" s="37"/>
      <c r="E81" s="37"/>
      <c r="F81" s="37"/>
      <c r="G81" s="71">
        <f>$D$8</f>
        <v>0</v>
      </c>
      <c r="H81" s="73"/>
      <c r="I81" s="73"/>
      <c r="J81" s="73"/>
      <c r="K81" s="53"/>
      <c r="L81" s="53"/>
      <c r="M81" s="35"/>
      <c r="N81" s="35"/>
      <c r="O81" s="35"/>
    </row>
    <row r="82" spans="1:15" customFormat="1" ht="121.5" x14ac:dyDescent="0.3">
      <c r="A82" s="64" t="s">
        <v>2</v>
      </c>
      <c r="B82" s="64" t="s">
        <v>0</v>
      </c>
      <c r="C82" s="65" t="s">
        <v>1</v>
      </c>
      <c r="D82" s="65" t="s">
        <v>255</v>
      </c>
      <c r="E82" s="66" t="s">
        <v>587</v>
      </c>
      <c r="F82" s="66" t="s">
        <v>589</v>
      </c>
      <c r="G82" s="66" t="s">
        <v>251</v>
      </c>
      <c r="H82" s="66" t="s">
        <v>252</v>
      </c>
      <c r="I82" s="66" t="s">
        <v>253</v>
      </c>
      <c r="J82" s="189" t="s">
        <v>254</v>
      </c>
      <c r="K82" s="188" t="s">
        <v>596</v>
      </c>
      <c r="L82" s="53"/>
      <c r="M82" s="35"/>
      <c r="N82" s="35"/>
      <c r="O82" s="35"/>
    </row>
    <row r="83" spans="1:15" customFormat="1" ht="16.5" x14ac:dyDescent="0.3">
      <c r="A83" s="64">
        <v>1</v>
      </c>
      <c r="B83" s="64">
        <v>2</v>
      </c>
      <c r="C83" s="65"/>
      <c r="D83" s="65">
        <v>4</v>
      </c>
      <c r="E83" s="65">
        <v>5</v>
      </c>
      <c r="F83" s="65" t="s">
        <v>590</v>
      </c>
      <c r="G83" s="65">
        <v>6</v>
      </c>
      <c r="H83" s="65" t="s">
        <v>149</v>
      </c>
      <c r="I83" s="66" t="s">
        <v>150</v>
      </c>
      <c r="J83" s="190" t="s">
        <v>151</v>
      </c>
      <c r="K83" s="190" t="s">
        <v>595</v>
      </c>
      <c r="L83" s="53"/>
      <c r="M83" s="35"/>
      <c r="N83" s="35"/>
      <c r="O83" s="35"/>
    </row>
    <row r="84" spans="1:15" customFormat="1" ht="16.5" x14ac:dyDescent="0.3">
      <c r="A84" s="67" t="s">
        <v>554</v>
      </c>
      <c r="B84" s="75"/>
      <c r="C84" s="75"/>
      <c r="D84" s="75"/>
      <c r="E84" s="75"/>
      <c r="F84" s="75"/>
      <c r="G84" s="75"/>
      <c r="H84" s="75"/>
      <c r="I84" s="75"/>
      <c r="J84" s="75"/>
      <c r="K84" s="75"/>
      <c r="L84" s="53"/>
      <c r="M84" s="35"/>
      <c r="N84" s="35"/>
      <c r="O84" s="35"/>
    </row>
    <row r="85" spans="1:15" customFormat="1" ht="16.5" x14ac:dyDescent="0.3">
      <c r="A85" s="76">
        <v>1</v>
      </c>
      <c r="B85" s="79" t="s">
        <v>310</v>
      </c>
      <c r="C85" s="77">
        <v>600</v>
      </c>
      <c r="D85" s="29" t="s">
        <v>7</v>
      </c>
      <c r="E85" s="27"/>
      <c r="F85" s="27"/>
      <c r="G85" s="7"/>
      <c r="H85" s="7">
        <f t="shared" ref="H85:H99" si="3">C85*G85</f>
        <v>0</v>
      </c>
      <c r="I85" s="7">
        <f t="shared" ref="I85:I99" si="4">H85*0.095</f>
        <v>0</v>
      </c>
      <c r="J85" s="191">
        <f t="shared" ref="J85:J99" si="5">+H85+I85</f>
        <v>0</v>
      </c>
      <c r="K85" s="192">
        <v>0</v>
      </c>
      <c r="L85" s="53"/>
      <c r="M85" s="35"/>
      <c r="N85" s="35"/>
      <c r="O85" s="35"/>
    </row>
    <row r="86" spans="1:15" customFormat="1" ht="16.5" x14ac:dyDescent="0.3">
      <c r="A86" s="76">
        <v>2</v>
      </c>
      <c r="B86" s="57" t="s">
        <v>156</v>
      </c>
      <c r="C86" s="77">
        <v>1500</v>
      </c>
      <c r="D86" s="29" t="s">
        <v>7</v>
      </c>
      <c r="E86" s="27"/>
      <c r="F86" s="27"/>
      <c r="G86" s="7"/>
      <c r="H86" s="7">
        <f t="shared" si="3"/>
        <v>0</v>
      </c>
      <c r="I86" s="7">
        <f t="shared" si="4"/>
        <v>0</v>
      </c>
      <c r="J86" s="191">
        <f t="shared" si="5"/>
        <v>0</v>
      </c>
      <c r="K86" s="192">
        <v>0</v>
      </c>
      <c r="L86" s="53"/>
      <c r="M86" s="35"/>
      <c r="N86" s="35"/>
      <c r="O86" s="35"/>
    </row>
    <row r="87" spans="1:15" customFormat="1" ht="16.5" x14ac:dyDescent="0.3">
      <c r="A87" s="76">
        <v>3</v>
      </c>
      <c r="B87" s="57" t="s">
        <v>157</v>
      </c>
      <c r="C87" s="77">
        <v>1500</v>
      </c>
      <c r="D87" s="29" t="s">
        <v>7</v>
      </c>
      <c r="E87" s="27"/>
      <c r="F87" s="27"/>
      <c r="G87" s="7"/>
      <c r="H87" s="7">
        <f t="shared" si="3"/>
        <v>0</v>
      </c>
      <c r="I87" s="7">
        <f t="shared" si="4"/>
        <v>0</v>
      </c>
      <c r="J87" s="191">
        <f t="shared" si="5"/>
        <v>0</v>
      </c>
      <c r="K87" s="192">
        <v>0</v>
      </c>
      <c r="L87" s="53"/>
      <c r="M87" s="35"/>
      <c r="N87" s="35"/>
      <c r="O87" s="35"/>
    </row>
    <row r="88" spans="1:15" customFormat="1" ht="16.5" x14ac:dyDescent="0.3">
      <c r="A88" s="76">
        <v>4</v>
      </c>
      <c r="B88" s="57" t="s">
        <v>467</v>
      </c>
      <c r="C88" s="77">
        <v>500</v>
      </c>
      <c r="D88" s="29" t="s">
        <v>5</v>
      </c>
      <c r="E88" s="27"/>
      <c r="F88" s="27"/>
      <c r="G88" s="7"/>
      <c r="H88" s="7">
        <f t="shared" si="3"/>
        <v>0</v>
      </c>
      <c r="I88" s="7">
        <f t="shared" si="4"/>
        <v>0</v>
      </c>
      <c r="J88" s="191">
        <f t="shared" si="5"/>
        <v>0</v>
      </c>
      <c r="K88" s="192">
        <v>0</v>
      </c>
      <c r="L88" s="53"/>
      <c r="M88" s="35"/>
      <c r="N88" s="35"/>
      <c r="O88" s="35"/>
    </row>
    <row r="89" spans="1:15" customFormat="1" ht="16.5" x14ac:dyDescent="0.3">
      <c r="A89" s="76">
        <v>5</v>
      </c>
      <c r="B89" s="57" t="s">
        <v>217</v>
      </c>
      <c r="C89" s="77">
        <v>400</v>
      </c>
      <c r="D89" s="29" t="s">
        <v>5</v>
      </c>
      <c r="E89" s="27"/>
      <c r="F89" s="27"/>
      <c r="G89" s="7"/>
      <c r="H89" s="7">
        <f t="shared" si="3"/>
        <v>0</v>
      </c>
      <c r="I89" s="7">
        <f t="shared" si="4"/>
        <v>0</v>
      </c>
      <c r="J89" s="191">
        <f t="shared" si="5"/>
        <v>0</v>
      </c>
      <c r="K89" s="192">
        <v>0</v>
      </c>
      <c r="L89" s="53"/>
      <c r="M89" s="35"/>
      <c r="N89" s="35"/>
      <c r="O89" s="35"/>
    </row>
    <row r="90" spans="1:15" customFormat="1" ht="16.5" x14ac:dyDescent="0.3">
      <c r="A90" s="76">
        <v>6</v>
      </c>
      <c r="B90" s="57" t="s">
        <v>311</v>
      </c>
      <c r="C90" s="77">
        <v>300</v>
      </c>
      <c r="D90" s="29" t="s">
        <v>5</v>
      </c>
      <c r="E90" s="27"/>
      <c r="F90" s="27"/>
      <c r="G90" s="7"/>
      <c r="H90" s="7">
        <f t="shared" si="3"/>
        <v>0</v>
      </c>
      <c r="I90" s="7">
        <f t="shared" si="4"/>
        <v>0</v>
      </c>
      <c r="J90" s="191">
        <f t="shared" si="5"/>
        <v>0</v>
      </c>
      <c r="K90" s="192">
        <v>0</v>
      </c>
      <c r="L90" s="53"/>
      <c r="M90" s="35"/>
      <c r="N90" s="35"/>
      <c r="O90" s="35"/>
    </row>
    <row r="91" spans="1:15" customFormat="1" ht="16.5" x14ac:dyDescent="0.3">
      <c r="A91" s="76">
        <v>7</v>
      </c>
      <c r="B91" s="57" t="s">
        <v>218</v>
      </c>
      <c r="C91" s="77">
        <v>1500</v>
      </c>
      <c r="D91" s="29" t="s">
        <v>7</v>
      </c>
      <c r="E91" s="27"/>
      <c r="F91" s="27"/>
      <c r="G91" s="7"/>
      <c r="H91" s="7">
        <f t="shared" si="3"/>
        <v>0</v>
      </c>
      <c r="I91" s="7">
        <f t="shared" si="4"/>
        <v>0</v>
      </c>
      <c r="J91" s="191">
        <f t="shared" si="5"/>
        <v>0</v>
      </c>
      <c r="K91" s="192">
        <v>0</v>
      </c>
      <c r="L91" s="53"/>
      <c r="M91" s="35"/>
      <c r="N91" s="35"/>
      <c r="O91" s="35"/>
    </row>
    <row r="92" spans="1:15" customFormat="1" ht="16.5" x14ac:dyDescent="0.3">
      <c r="A92" s="76">
        <v>8</v>
      </c>
      <c r="B92" s="57" t="s">
        <v>285</v>
      </c>
      <c r="C92" s="77">
        <v>105</v>
      </c>
      <c r="D92" s="29" t="s">
        <v>5</v>
      </c>
      <c r="E92" s="27"/>
      <c r="F92" s="27"/>
      <c r="G92" s="7"/>
      <c r="H92" s="7">
        <f t="shared" si="3"/>
        <v>0</v>
      </c>
      <c r="I92" s="7">
        <f t="shared" si="4"/>
        <v>0</v>
      </c>
      <c r="J92" s="191">
        <f t="shared" si="5"/>
        <v>0</v>
      </c>
      <c r="K92" s="192">
        <v>0</v>
      </c>
      <c r="L92" s="53"/>
      <c r="M92" s="35"/>
      <c r="N92" s="35"/>
      <c r="O92" s="35"/>
    </row>
    <row r="93" spans="1:15" customFormat="1" ht="16.5" x14ac:dyDescent="0.3">
      <c r="A93" s="76">
        <v>9</v>
      </c>
      <c r="B93" s="57" t="s">
        <v>158</v>
      </c>
      <c r="C93" s="77">
        <v>30</v>
      </c>
      <c r="D93" s="29" t="s">
        <v>5</v>
      </c>
      <c r="E93" s="27"/>
      <c r="F93" s="27"/>
      <c r="G93" s="7"/>
      <c r="H93" s="7">
        <f t="shared" si="3"/>
        <v>0</v>
      </c>
      <c r="I93" s="7">
        <f t="shared" si="4"/>
        <v>0</v>
      </c>
      <c r="J93" s="191">
        <f t="shared" si="5"/>
        <v>0</v>
      </c>
      <c r="K93" s="192">
        <v>0</v>
      </c>
      <c r="L93" s="53"/>
      <c r="M93" s="35"/>
      <c r="N93" s="35"/>
      <c r="O93" s="35"/>
    </row>
    <row r="94" spans="1:15" customFormat="1" ht="16.5" x14ac:dyDescent="0.3">
      <c r="A94" s="76">
        <v>10</v>
      </c>
      <c r="B94" s="96" t="s">
        <v>468</v>
      </c>
      <c r="C94" s="77">
        <v>150</v>
      </c>
      <c r="D94" s="29" t="s">
        <v>7</v>
      </c>
      <c r="E94" s="27"/>
      <c r="F94" s="27"/>
      <c r="G94" s="7"/>
      <c r="H94" s="7">
        <f t="shared" si="3"/>
        <v>0</v>
      </c>
      <c r="I94" s="7">
        <f t="shared" si="4"/>
        <v>0</v>
      </c>
      <c r="J94" s="191">
        <f t="shared" si="5"/>
        <v>0</v>
      </c>
      <c r="K94" s="192">
        <v>0</v>
      </c>
      <c r="L94" s="53"/>
      <c r="M94" s="35"/>
      <c r="N94" s="35"/>
      <c r="O94" s="35"/>
    </row>
    <row r="95" spans="1:15" customFormat="1" ht="16.5" x14ac:dyDescent="0.3">
      <c r="A95" s="76">
        <v>11</v>
      </c>
      <c r="B95" s="96" t="s">
        <v>469</v>
      </c>
      <c r="C95" s="77">
        <v>150</v>
      </c>
      <c r="D95" s="29" t="s">
        <v>7</v>
      </c>
      <c r="E95" s="27"/>
      <c r="F95" s="27"/>
      <c r="G95" s="7"/>
      <c r="H95" s="7">
        <f t="shared" si="3"/>
        <v>0</v>
      </c>
      <c r="I95" s="7">
        <f t="shared" si="4"/>
        <v>0</v>
      </c>
      <c r="J95" s="191">
        <f t="shared" si="5"/>
        <v>0</v>
      </c>
      <c r="K95" s="192">
        <v>0</v>
      </c>
      <c r="L95" s="53"/>
      <c r="M95" s="35"/>
      <c r="N95" s="35"/>
      <c r="O95" s="35"/>
    </row>
    <row r="96" spans="1:15" customFormat="1" ht="16.5" x14ac:dyDescent="0.3">
      <c r="A96" s="76">
        <v>12</v>
      </c>
      <c r="B96" s="96" t="s">
        <v>315</v>
      </c>
      <c r="C96" s="77">
        <v>240</v>
      </c>
      <c r="D96" s="29" t="s">
        <v>5</v>
      </c>
      <c r="E96" s="27"/>
      <c r="F96" s="27"/>
      <c r="G96" s="7"/>
      <c r="H96" s="7">
        <f t="shared" si="3"/>
        <v>0</v>
      </c>
      <c r="I96" s="7">
        <f t="shared" si="4"/>
        <v>0</v>
      </c>
      <c r="J96" s="191">
        <f t="shared" si="5"/>
        <v>0</v>
      </c>
      <c r="K96" s="192">
        <v>0</v>
      </c>
      <c r="L96" s="53"/>
      <c r="M96" s="35"/>
      <c r="N96" s="35"/>
      <c r="O96" s="35"/>
    </row>
    <row r="97" spans="1:15" customFormat="1" ht="16.5" x14ac:dyDescent="0.3">
      <c r="A97" s="76">
        <v>13</v>
      </c>
      <c r="B97" s="145" t="s">
        <v>470</v>
      </c>
      <c r="C97" s="148">
        <v>50</v>
      </c>
      <c r="D97" s="152" t="s">
        <v>5</v>
      </c>
      <c r="E97" s="146"/>
      <c r="F97" s="146"/>
      <c r="G97" s="147"/>
      <c r="H97" s="7">
        <f t="shared" si="3"/>
        <v>0</v>
      </c>
      <c r="I97" s="7">
        <f t="shared" si="4"/>
        <v>0</v>
      </c>
      <c r="J97" s="191">
        <f t="shared" si="5"/>
        <v>0</v>
      </c>
      <c r="K97" s="192">
        <v>0</v>
      </c>
      <c r="L97" s="53"/>
      <c r="M97" s="35"/>
      <c r="N97" s="35"/>
      <c r="O97" s="35"/>
    </row>
    <row r="98" spans="1:15" customFormat="1" ht="16.5" x14ac:dyDescent="0.3">
      <c r="A98" s="76">
        <v>14</v>
      </c>
      <c r="B98" s="145" t="s">
        <v>318</v>
      </c>
      <c r="C98" s="148">
        <v>45</v>
      </c>
      <c r="D98" s="152" t="s">
        <v>5</v>
      </c>
      <c r="E98" s="146"/>
      <c r="F98" s="146"/>
      <c r="G98" s="147"/>
      <c r="H98" s="7">
        <f t="shared" si="3"/>
        <v>0</v>
      </c>
      <c r="I98" s="7">
        <f t="shared" si="4"/>
        <v>0</v>
      </c>
      <c r="J98" s="191">
        <f t="shared" si="5"/>
        <v>0</v>
      </c>
      <c r="K98" s="192">
        <v>0</v>
      </c>
      <c r="L98" s="53"/>
      <c r="M98" s="35"/>
      <c r="N98" s="35"/>
      <c r="O98" s="35"/>
    </row>
    <row r="99" spans="1:15" customFormat="1" ht="17.25" thickBot="1" x14ac:dyDescent="0.35">
      <c r="A99" s="76">
        <v>15</v>
      </c>
      <c r="B99" s="57" t="s">
        <v>471</v>
      </c>
      <c r="C99" s="77">
        <v>150</v>
      </c>
      <c r="D99" s="29" t="s">
        <v>7</v>
      </c>
      <c r="E99" s="27"/>
      <c r="F99" s="27"/>
      <c r="G99" s="7"/>
      <c r="H99" s="7">
        <f t="shared" si="3"/>
        <v>0</v>
      </c>
      <c r="I99" s="7">
        <f t="shared" si="4"/>
        <v>0</v>
      </c>
      <c r="J99" s="191">
        <f t="shared" si="5"/>
        <v>0</v>
      </c>
      <c r="K99" s="194">
        <v>0</v>
      </c>
      <c r="L99" s="53"/>
      <c r="M99" s="35"/>
      <c r="N99" s="35"/>
      <c r="O99" s="35"/>
    </row>
    <row r="100" spans="1:15" customFormat="1" ht="17.25" thickBot="1" x14ac:dyDescent="0.35">
      <c r="A100" s="73"/>
      <c r="B100" s="80" t="s">
        <v>556</v>
      </c>
      <c r="C100" s="30"/>
      <c r="D100" s="8" t="s">
        <v>3</v>
      </c>
      <c r="E100" s="8" t="s">
        <v>3</v>
      </c>
      <c r="F100" s="8"/>
      <c r="G100" s="8" t="s">
        <v>3</v>
      </c>
      <c r="H100" s="9">
        <f>SUM(H85:H99)</f>
        <v>0</v>
      </c>
      <c r="I100" s="9">
        <f>SUM(I85:I99)</f>
        <v>0</v>
      </c>
      <c r="J100" s="193">
        <f>SUM(J85:J99)</f>
        <v>0</v>
      </c>
      <c r="K100" s="195">
        <f>SUM(K85:K99)</f>
        <v>0</v>
      </c>
      <c r="L100" s="53"/>
      <c r="M100" s="35"/>
      <c r="N100" s="35"/>
      <c r="O100" s="35"/>
    </row>
    <row r="101" spans="1:15" customFormat="1" ht="16.5" x14ac:dyDescent="0.3">
      <c r="A101" s="73"/>
      <c r="B101" s="73"/>
      <c r="C101" s="73"/>
      <c r="D101" s="37"/>
      <c r="E101" s="37"/>
      <c r="F101" s="37"/>
      <c r="G101" s="74"/>
      <c r="H101" s="73"/>
      <c r="I101" s="73"/>
      <c r="J101" s="73"/>
      <c r="K101" s="53"/>
      <c r="L101" s="53"/>
      <c r="M101" s="35"/>
      <c r="N101" s="35"/>
      <c r="O101" s="35"/>
    </row>
    <row r="102" spans="1:15" customFormat="1" ht="16.5" x14ac:dyDescent="0.3">
      <c r="A102" s="73"/>
      <c r="B102" s="73"/>
      <c r="C102" s="73"/>
      <c r="D102" s="37"/>
      <c r="E102" s="37"/>
      <c r="F102" s="37"/>
      <c r="G102" s="74"/>
      <c r="H102" s="73"/>
      <c r="I102" s="73"/>
      <c r="J102" s="73"/>
      <c r="K102" s="53"/>
      <c r="L102" s="53"/>
      <c r="M102" s="35"/>
      <c r="N102" s="35"/>
      <c r="O102" s="35"/>
    </row>
    <row r="103" spans="1:15" customFormat="1" ht="16.5" x14ac:dyDescent="0.3">
      <c r="A103" s="73"/>
      <c r="B103" s="73"/>
      <c r="C103" s="73"/>
      <c r="D103" s="37"/>
      <c r="E103" s="37"/>
      <c r="F103" s="37"/>
      <c r="G103" s="74"/>
      <c r="H103" s="73"/>
      <c r="I103" s="73"/>
      <c r="J103" s="73"/>
      <c r="K103" s="53"/>
      <c r="L103" s="53"/>
      <c r="M103" s="35"/>
      <c r="N103" s="35"/>
      <c r="O103" s="35"/>
    </row>
    <row r="104" spans="1:15" customFormat="1" ht="16.5" x14ac:dyDescent="0.3">
      <c r="A104" s="124" t="s">
        <v>152</v>
      </c>
      <c r="B104" s="124"/>
      <c r="C104" s="125"/>
      <c r="D104" s="120"/>
      <c r="E104" s="121"/>
      <c r="F104" s="121"/>
      <c r="G104" s="126" t="s">
        <v>4</v>
      </c>
      <c r="H104" s="73"/>
      <c r="I104" s="73"/>
      <c r="J104" s="73"/>
      <c r="K104" s="53"/>
      <c r="L104" s="53"/>
      <c r="M104" s="35"/>
      <c r="N104" s="35"/>
      <c r="O104" s="35"/>
    </row>
    <row r="105" spans="1:15" customFormat="1" ht="16.5" x14ac:dyDescent="0.3">
      <c r="A105" s="73"/>
      <c r="B105" s="73"/>
      <c r="C105" s="73"/>
      <c r="D105" s="37"/>
      <c r="E105" s="37"/>
      <c r="F105" s="37"/>
      <c r="G105" s="74"/>
      <c r="H105" s="73"/>
      <c r="I105" s="73"/>
      <c r="J105" s="73"/>
      <c r="K105" s="53"/>
      <c r="L105" s="53"/>
      <c r="M105" s="35"/>
      <c r="N105" s="35"/>
      <c r="O105" s="35"/>
    </row>
    <row r="106" spans="1:15" customFormat="1" ht="16.5" x14ac:dyDescent="0.3">
      <c r="A106" s="73"/>
      <c r="B106" s="73"/>
      <c r="C106" s="73"/>
      <c r="D106" s="37"/>
      <c r="E106" s="37"/>
      <c r="F106" s="37"/>
      <c r="G106" s="74"/>
      <c r="H106" s="73"/>
      <c r="I106" s="73"/>
      <c r="J106" s="73"/>
      <c r="K106" s="53"/>
      <c r="L106" s="53"/>
      <c r="M106" s="35"/>
      <c r="N106" s="35"/>
      <c r="O106" s="35"/>
    </row>
    <row r="107" spans="1:15" customFormat="1" ht="16.5" x14ac:dyDescent="0.3">
      <c r="A107" s="73"/>
      <c r="B107" s="73"/>
      <c r="C107" s="73"/>
      <c r="D107" s="37"/>
      <c r="E107" s="37"/>
      <c r="F107" s="37"/>
      <c r="G107" s="74"/>
      <c r="H107" s="73"/>
      <c r="I107" s="73"/>
      <c r="J107" s="73"/>
      <c r="K107" s="53"/>
      <c r="L107" s="53"/>
      <c r="M107" s="35"/>
      <c r="N107" s="35"/>
      <c r="O107" s="35"/>
    </row>
    <row r="108" spans="1:15" customFormat="1" ht="16.5" x14ac:dyDescent="0.3">
      <c r="A108" s="73"/>
      <c r="B108" s="73"/>
      <c r="C108" s="73"/>
      <c r="D108" s="37"/>
      <c r="E108" s="37"/>
      <c r="F108" s="37"/>
      <c r="G108" s="74"/>
      <c r="H108" s="73"/>
      <c r="I108" s="73"/>
      <c r="J108" s="73"/>
      <c r="K108" s="53"/>
      <c r="L108" s="53"/>
      <c r="M108" s="35"/>
      <c r="N108" s="35"/>
      <c r="O108" s="35"/>
    </row>
    <row r="109" spans="1:15" customFormat="1" ht="16.5" x14ac:dyDescent="0.3">
      <c r="A109" s="73"/>
      <c r="B109" s="73"/>
      <c r="C109" s="73"/>
      <c r="D109" s="37"/>
      <c r="E109" s="37"/>
      <c r="F109" s="37"/>
      <c r="G109" s="74"/>
      <c r="H109" s="73"/>
      <c r="I109" s="73"/>
      <c r="J109" s="73"/>
      <c r="K109" s="53"/>
      <c r="L109" s="53"/>
      <c r="M109" s="35"/>
      <c r="N109" s="35"/>
      <c r="O109" s="35"/>
    </row>
    <row r="110" spans="1:15" customFormat="1" ht="16.5" x14ac:dyDescent="0.3">
      <c r="A110" s="73"/>
      <c r="B110" s="73"/>
      <c r="C110" s="73"/>
      <c r="D110" s="37"/>
      <c r="E110" s="37"/>
      <c r="F110" s="37"/>
      <c r="G110" s="74"/>
      <c r="H110" s="73"/>
      <c r="I110" s="73"/>
      <c r="J110" s="73"/>
      <c r="K110" s="53"/>
      <c r="L110" s="53"/>
      <c r="M110" s="35"/>
      <c r="N110" s="35"/>
      <c r="O110" s="35"/>
    </row>
    <row r="111" spans="1:15" customFormat="1" ht="16.5" x14ac:dyDescent="0.3">
      <c r="A111" s="73"/>
      <c r="B111" s="73"/>
      <c r="C111" s="73"/>
      <c r="D111" s="37"/>
      <c r="E111" s="37"/>
      <c r="F111" s="37"/>
      <c r="G111" s="74"/>
      <c r="H111" s="73"/>
      <c r="I111" s="73"/>
      <c r="J111" s="73"/>
      <c r="K111" s="53"/>
      <c r="L111" s="53"/>
      <c r="M111" s="35"/>
      <c r="N111" s="35"/>
      <c r="O111" s="35"/>
    </row>
    <row r="112" spans="1:15" customFormat="1" ht="16.5" x14ac:dyDescent="0.3">
      <c r="A112" s="73"/>
      <c r="B112" s="73"/>
      <c r="C112" s="73"/>
      <c r="D112" s="37"/>
      <c r="E112" s="37"/>
      <c r="F112" s="37"/>
      <c r="G112" s="74"/>
      <c r="H112" s="73"/>
      <c r="I112" s="73"/>
      <c r="J112" s="73"/>
      <c r="K112" s="53"/>
      <c r="L112" s="53"/>
      <c r="M112" s="35"/>
      <c r="N112" s="35"/>
      <c r="O112" s="35"/>
    </row>
    <row r="113" spans="1:15" customFormat="1" ht="16.5" x14ac:dyDescent="0.3">
      <c r="A113" s="73"/>
      <c r="B113" s="73"/>
      <c r="C113" s="73"/>
      <c r="D113" s="37"/>
      <c r="E113" s="37"/>
      <c r="F113" s="37"/>
      <c r="G113" s="74"/>
      <c r="H113" s="73"/>
      <c r="I113" s="73"/>
      <c r="J113" s="73"/>
      <c r="K113" s="53"/>
      <c r="L113" s="53"/>
      <c r="M113" s="35"/>
      <c r="N113" s="35"/>
      <c r="O113" s="35"/>
    </row>
    <row r="114" spans="1:15" customFormat="1" ht="16.5" x14ac:dyDescent="0.3">
      <c r="A114" s="73"/>
      <c r="B114" s="153"/>
      <c r="C114" s="73"/>
      <c r="D114" s="37"/>
      <c r="E114" s="37"/>
      <c r="F114" s="37"/>
      <c r="G114" s="71">
        <f>$D$8</f>
        <v>0</v>
      </c>
      <c r="H114" s="73"/>
      <c r="I114" s="73"/>
      <c r="J114" s="73"/>
      <c r="K114" s="53"/>
      <c r="L114" s="53"/>
      <c r="M114" s="35"/>
      <c r="N114" s="35"/>
      <c r="O114" s="35"/>
    </row>
    <row r="115" spans="1:15" customFormat="1" ht="121.5" x14ac:dyDescent="0.3">
      <c r="A115" s="64" t="s">
        <v>2</v>
      </c>
      <c r="B115" s="64" t="s">
        <v>0</v>
      </c>
      <c r="C115" s="65" t="s">
        <v>1</v>
      </c>
      <c r="D115" s="65" t="s">
        <v>255</v>
      </c>
      <c r="E115" s="66" t="s">
        <v>587</v>
      </c>
      <c r="F115" s="66" t="s">
        <v>589</v>
      </c>
      <c r="G115" s="66" t="s">
        <v>251</v>
      </c>
      <c r="H115" s="66" t="s">
        <v>252</v>
      </c>
      <c r="I115" s="66" t="s">
        <v>253</v>
      </c>
      <c r="J115" s="66" t="s">
        <v>254</v>
      </c>
      <c r="K115" s="188" t="s">
        <v>596</v>
      </c>
      <c r="L115" s="53"/>
      <c r="M115" s="35"/>
      <c r="N115" s="35"/>
      <c r="O115" s="35"/>
    </row>
    <row r="116" spans="1:15" customFormat="1" ht="16.5" x14ac:dyDescent="0.3">
      <c r="A116" s="64">
        <v>1</v>
      </c>
      <c r="B116" s="64">
        <v>2</v>
      </c>
      <c r="C116" s="65"/>
      <c r="D116" s="65">
        <v>4</v>
      </c>
      <c r="E116" s="65">
        <v>5</v>
      </c>
      <c r="F116" s="65" t="s">
        <v>590</v>
      </c>
      <c r="G116" s="65">
        <v>6</v>
      </c>
      <c r="H116" s="65" t="s">
        <v>149</v>
      </c>
      <c r="I116" s="66" t="s">
        <v>150</v>
      </c>
      <c r="J116" s="65" t="s">
        <v>151</v>
      </c>
      <c r="K116" s="190" t="s">
        <v>595</v>
      </c>
      <c r="L116" s="53"/>
      <c r="M116" s="35"/>
      <c r="N116" s="35"/>
      <c r="O116" s="35"/>
    </row>
    <row r="117" spans="1:15" customFormat="1" ht="16.5" x14ac:dyDescent="0.3">
      <c r="A117" s="67" t="s">
        <v>555</v>
      </c>
      <c r="B117" s="75"/>
      <c r="C117" s="75"/>
      <c r="D117" s="75"/>
      <c r="E117" s="75"/>
      <c r="F117" s="75"/>
      <c r="G117" s="75"/>
      <c r="H117" s="75"/>
      <c r="I117" s="75"/>
      <c r="J117" s="75"/>
      <c r="K117" s="75"/>
      <c r="L117" s="53"/>
      <c r="M117" s="35"/>
      <c r="N117" s="35"/>
      <c r="O117" s="35"/>
    </row>
    <row r="118" spans="1:15" customFormat="1" ht="16.5" x14ac:dyDescent="0.3">
      <c r="A118" s="76">
        <v>1</v>
      </c>
      <c r="B118" s="57" t="s">
        <v>219</v>
      </c>
      <c r="C118" s="77">
        <v>4500</v>
      </c>
      <c r="D118" s="29" t="s">
        <v>7</v>
      </c>
      <c r="E118" s="81"/>
      <c r="F118" s="81"/>
      <c r="G118" s="10"/>
      <c r="H118" s="10">
        <f t="shared" ref="H118:H125" si="6">C118*G118</f>
        <v>0</v>
      </c>
      <c r="I118" s="10">
        <f>H118*0.095</f>
        <v>0</v>
      </c>
      <c r="J118" s="10">
        <f>+H118+I118</f>
        <v>0</v>
      </c>
      <c r="K118" s="192">
        <v>0</v>
      </c>
      <c r="L118" s="53"/>
      <c r="M118" s="35"/>
      <c r="N118" s="35"/>
      <c r="O118" s="35"/>
    </row>
    <row r="119" spans="1:15" s="38" customFormat="1" ht="53.25" customHeight="1" x14ac:dyDescent="0.3">
      <c r="A119" s="76">
        <v>2</v>
      </c>
      <c r="B119" s="57" t="s">
        <v>286</v>
      </c>
      <c r="C119" s="77">
        <v>6000</v>
      </c>
      <c r="D119" s="29" t="s">
        <v>7</v>
      </c>
      <c r="E119" s="81"/>
      <c r="F119" s="81"/>
      <c r="G119" s="10"/>
      <c r="H119" s="10">
        <f t="shared" si="6"/>
        <v>0</v>
      </c>
      <c r="I119" s="10">
        <f t="shared" ref="I119:I125" si="7">H119*0.095</f>
        <v>0</v>
      </c>
      <c r="J119" s="10">
        <f t="shared" ref="J119:J125" si="8">+H119+I119</f>
        <v>0</v>
      </c>
      <c r="K119" s="192">
        <v>0</v>
      </c>
      <c r="L119" s="53"/>
      <c r="M119" s="35"/>
      <c r="N119" s="35"/>
      <c r="O119" s="35"/>
    </row>
    <row r="120" spans="1:15" customFormat="1" ht="16.5" x14ac:dyDescent="0.3">
      <c r="A120" s="76">
        <v>3</v>
      </c>
      <c r="B120" s="57" t="s">
        <v>220</v>
      </c>
      <c r="C120" s="77">
        <v>4500</v>
      </c>
      <c r="D120" s="29" t="s">
        <v>7</v>
      </c>
      <c r="E120" s="81"/>
      <c r="F120" s="81"/>
      <c r="G120" s="10"/>
      <c r="H120" s="10">
        <f t="shared" si="6"/>
        <v>0</v>
      </c>
      <c r="I120" s="10">
        <f t="shared" si="7"/>
        <v>0</v>
      </c>
      <c r="J120" s="10">
        <f t="shared" si="8"/>
        <v>0</v>
      </c>
      <c r="K120" s="192">
        <v>0</v>
      </c>
      <c r="L120" s="53"/>
      <c r="M120" s="35"/>
      <c r="N120" s="35"/>
      <c r="O120" s="35"/>
    </row>
    <row r="121" spans="1:15" customFormat="1" ht="16.5" x14ac:dyDescent="0.3">
      <c r="A121" s="76">
        <v>4</v>
      </c>
      <c r="B121" s="57" t="s">
        <v>155</v>
      </c>
      <c r="C121" s="77">
        <v>1500</v>
      </c>
      <c r="D121" s="29" t="s">
        <v>7</v>
      </c>
      <c r="E121" s="81"/>
      <c r="F121" s="81"/>
      <c r="G121" s="10"/>
      <c r="H121" s="10">
        <f t="shared" si="6"/>
        <v>0</v>
      </c>
      <c r="I121" s="10">
        <f t="shared" si="7"/>
        <v>0</v>
      </c>
      <c r="J121" s="10">
        <f t="shared" si="8"/>
        <v>0</v>
      </c>
      <c r="K121" s="192">
        <v>0</v>
      </c>
      <c r="L121" s="53"/>
      <c r="M121" s="35"/>
      <c r="N121" s="35"/>
      <c r="O121" s="35"/>
    </row>
    <row r="122" spans="1:15" customFormat="1" ht="16.5" x14ac:dyDescent="0.3">
      <c r="A122" s="76">
        <v>5</v>
      </c>
      <c r="B122" s="58" t="s">
        <v>476</v>
      </c>
      <c r="C122" s="77">
        <v>100</v>
      </c>
      <c r="D122" s="29" t="s">
        <v>7</v>
      </c>
      <c r="E122" s="81"/>
      <c r="F122" s="81"/>
      <c r="G122" s="10"/>
      <c r="H122" s="10">
        <f t="shared" si="6"/>
        <v>0</v>
      </c>
      <c r="I122" s="10">
        <f t="shared" si="7"/>
        <v>0</v>
      </c>
      <c r="J122" s="10">
        <f t="shared" si="8"/>
        <v>0</v>
      </c>
      <c r="K122" s="192">
        <v>0</v>
      </c>
      <c r="L122" s="53"/>
      <c r="M122" s="35"/>
      <c r="N122" s="35"/>
      <c r="O122" s="35"/>
    </row>
    <row r="123" spans="1:15" customFormat="1" ht="16.5" x14ac:dyDescent="0.3">
      <c r="A123" s="76">
        <v>6</v>
      </c>
      <c r="B123" s="58" t="s">
        <v>473</v>
      </c>
      <c r="C123" s="77">
        <v>500</v>
      </c>
      <c r="D123" s="29" t="s">
        <v>7</v>
      </c>
      <c r="E123" s="81"/>
      <c r="F123" s="81"/>
      <c r="G123" s="10"/>
      <c r="H123" s="10">
        <f t="shared" si="6"/>
        <v>0</v>
      </c>
      <c r="I123" s="10">
        <f t="shared" si="7"/>
        <v>0</v>
      </c>
      <c r="J123" s="10">
        <f t="shared" si="8"/>
        <v>0</v>
      </c>
      <c r="K123" s="192">
        <v>0</v>
      </c>
      <c r="L123" s="53"/>
      <c r="M123" s="35"/>
      <c r="N123" s="35"/>
      <c r="O123" s="35"/>
    </row>
    <row r="124" spans="1:15" customFormat="1" ht="16.5" x14ac:dyDescent="0.3">
      <c r="A124" s="76">
        <v>7</v>
      </c>
      <c r="B124" s="58" t="s">
        <v>472</v>
      </c>
      <c r="C124" s="77">
        <v>1500</v>
      </c>
      <c r="D124" s="29" t="s">
        <v>7</v>
      </c>
      <c r="E124" s="81"/>
      <c r="F124" s="81"/>
      <c r="G124" s="10"/>
      <c r="H124" s="10">
        <f t="shared" si="6"/>
        <v>0</v>
      </c>
      <c r="I124" s="10">
        <f t="shared" si="7"/>
        <v>0</v>
      </c>
      <c r="J124" s="10">
        <f t="shared" si="8"/>
        <v>0</v>
      </c>
      <c r="K124" s="192">
        <v>0</v>
      </c>
      <c r="L124" s="53"/>
      <c r="M124" s="35"/>
      <c r="N124" s="35"/>
      <c r="O124" s="35"/>
    </row>
    <row r="125" spans="1:15" customFormat="1" ht="17.25" thickBot="1" x14ac:dyDescent="0.35">
      <c r="A125" s="76">
        <v>8</v>
      </c>
      <c r="B125" s="57" t="s">
        <v>387</v>
      </c>
      <c r="C125" s="77">
        <v>1500</v>
      </c>
      <c r="D125" s="29" t="s">
        <v>7</v>
      </c>
      <c r="E125" s="81"/>
      <c r="F125" s="81"/>
      <c r="G125" s="10"/>
      <c r="H125" s="10">
        <f t="shared" si="6"/>
        <v>0</v>
      </c>
      <c r="I125" s="10">
        <f t="shared" si="7"/>
        <v>0</v>
      </c>
      <c r="J125" s="10">
        <f t="shared" si="8"/>
        <v>0</v>
      </c>
      <c r="K125" s="194">
        <v>0</v>
      </c>
      <c r="L125" s="53"/>
      <c r="M125" s="35"/>
      <c r="N125" s="35"/>
      <c r="O125" s="35"/>
    </row>
    <row r="126" spans="1:15" customFormat="1" ht="17.25" thickBot="1" x14ac:dyDescent="0.35">
      <c r="A126" s="76"/>
      <c r="B126" s="80" t="s">
        <v>556</v>
      </c>
      <c r="C126" s="30"/>
      <c r="D126" s="8" t="s">
        <v>3</v>
      </c>
      <c r="E126" s="8" t="s">
        <v>3</v>
      </c>
      <c r="F126" s="8"/>
      <c r="G126" s="8" t="s">
        <v>3</v>
      </c>
      <c r="H126" s="9">
        <f>SUM(H118:H125)</f>
        <v>0</v>
      </c>
      <c r="I126" s="9">
        <f>SUM(I118:I125)</f>
        <v>0</v>
      </c>
      <c r="J126" s="193">
        <f>SUM(J118:J125)</f>
        <v>0</v>
      </c>
      <c r="K126" s="195">
        <f>SUM(K118:K125)</f>
        <v>0</v>
      </c>
      <c r="L126" s="53"/>
      <c r="M126" s="35"/>
      <c r="N126" s="35"/>
      <c r="O126" s="35"/>
    </row>
    <row r="127" spans="1:15" customFormat="1" ht="16.5" x14ac:dyDescent="0.3">
      <c r="A127" s="73"/>
      <c r="B127" s="73"/>
      <c r="C127" s="73"/>
      <c r="D127" s="37"/>
      <c r="E127" s="37"/>
      <c r="F127" s="37"/>
      <c r="G127" s="74"/>
      <c r="H127" s="73"/>
      <c r="I127" s="73"/>
      <c r="J127" s="73"/>
      <c r="K127" s="53"/>
      <c r="L127" s="53"/>
      <c r="M127" s="35"/>
      <c r="N127" s="35"/>
      <c r="O127" s="35"/>
    </row>
    <row r="128" spans="1:15" customFormat="1" ht="16.5" x14ac:dyDescent="0.3">
      <c r="A128" s="124" t="s">
        <v>152</v>
      </c>
      <c r="B128" s="124"/>
      <c r="C128" s="125"/>
      <c r="D128" s="120"/>
      <c r="E128" s="121"/>
      <c r="F128" s="121"/>
      <c r="G128" s="126" t="s">
        <v>4</v>
      </c>
      <c r="H128" s="73"/>
      <c r="I128" s="73"/>
      <c r="J128" s="73"/>
      <c r="K128" s="53"/>
      <c r="L128" s="53"/>
      <c r="M128" s="35"/>
      <c r="N128" s="35"/>
      <c r="O128" s="35"/>
    </row>
    <row r="129" spans="1:15" customFormat="1" ht="16.5" x14ac:dyDescent="0.3">
      <c r="A129" s="73"/>
      <c r="B129" s="73"/>
      <c r="C129" s="73"/>
      <c r="D129" s="37"/>
      <c r="E129" s="37"/>
      <c r="F129" s="37"/>
      <c r="G129" s="74"/>
      <c r="H129" s="73"/>
      <c r="I129" s="73"/>
      <c r="J129" s="73"/>
      <c r="K129" s="53"/>
      <c r="L129" s="53"/>
      <c r="M129" s="35"/>
      <c r="N129" s="35"/>
      <c r="O129" s="35"/>
    </row>
    <row r="130" spans="1:15" customFormat="1" ht="16.5" x14ac:dyDescent="0.3">
      <c r="A130" s="73"/>
      <c r="B130" s="73"/>
      <c r="C130" s="73"/>
      <c r="D130" s="37"/>
      <c r="E130" s="37"/>
      <c r="F130" s="37"/>
      <c r="G130" s="74"/>
      <c r="H130" s="73"/>
      <c r="I130" s="73"/>
      <c r="J130" s="73"/>
      <c r="K130" s="53"/>
      <c r="L130" s="53"/>
      <c r="M130" s="35"/>
      <c r="N130" s="35"/>
      <c r="O130" s="35"/>
    </row>
    <row r="131" spans="1:15" customFormat="1" ht="16.5" x14ac:dyDescent="0.3">
      <c r="A131" s="73"/>
      <c r="B131" s="73"/>
      <c r="C131" s="73"/>
      <c r="D131" s="37"/>
      <c r="E131" s="37"/>
      <c r="F131" s="37"/>
      <c r="G131" s="74"/>
      <c r="H131" s="73"/>
      <c r="I131" s="73"/>
      <c r="J131" s="73"/>
      <c r="K131" s="53"/>
      <c r="L131" s="53"/>
      <c r="M131" s="35"/>
      <c r="N131" s="35"/>
      <c r="O131" s="35"/>
    </row>
    <row r="132" spans="1:15" customFormat="1" ht="16.5" x14ac:dyDescent="0.3">
      <c r="A132" s="73"/>
      <c r="B132" s="73"/>
      <c r="C132" s="73"/>
      <c r="D132" s="37"/>
      <c r="E132" s="37"/>
      <c r="F132" s="37"/>
      <c r="G132" s="74"/>
      <c r="H132" s="73"/>
      <c r="I132" s="73"/>
      <c r="J132" s="73"/>
      <c r="K132" s="53"/>
      <c r="L132" s="53"/>
      <c r="M132" s="35"/>
      <c r="N132" s="35"/>
      <c r="O132" s="35"/>
    </row>
    <row r="133" spans="1:15" customFormat="1" ht="16.5" x14ac:dyDescent="0.3">
      <c r="A133" s="73"/>
      <c r="B133" s="73"/>
      <c r="C133" s="77"/>
      <c r="D133" s="37"/>
      <c r="E133" s="37"/>
      <c r="F133" s="37"/>
      <c r="G133" s="74"/>
      <c r="H133" s="73"/>
      <c r="I133" s="73"/>
      <c r="J133" s="73"/>
      <c r="K133" s="53"/>
      <c r="L133" s="53"/>
      <c r="M133" s="35"/>
      <c r="N133" s="35"/>
      <c r="O133" s="35"/>
    </row>
    <row r="134" spans="1:15" customFormat="1" ht="16.5" x14ac:dyDescent="0.3">
      <c r="A134" s="73"/>
      <c r="B134" s="73"/>
      <c r="C134" s="73"/>
      <c r="D134" s="37"/>
      <c r="E134" s="37"/>
      <c r="F134" s="37"/>
      <c r="G134" s="74"/>
      <c r="H134" s="73"/>
      <c r="I134" s="73"/>
      <c r="J134" s="73"/>
      <c r="K134" s="53"/>
      <c r="L134" s="53"/>
      <c r="M134" s="35"/>
      <c r="N134" s="35"/>
      <c r="O134" s="35"/>
    </row>
    <row r="135" spans="1:15" customFormat="1" ht="16.5" x14ac:dyDescent="0.3">
      <c r="A135" s="73"/>
      <c r="B135" s="153"/>
      <c r="C135" s="73"/>
      <c r="D135" s="37"/>
      <c r="E135" s="37"/>
      <c r="F135" s="37"/>
      <c r="G135" s="71">
        <f>$D$8</f>
        <v>0</v>
      </c>
      <c r="H135" s="73"/>
      <c r="I135" s="73"/>
      <c r="J135" s="73"/>
      <c r="K135" s="53"/>
      <c r="L135" s="53"/>
      <c r="M135" s="35"/>
      <c r="N135" s="35"/>
      <c r="O135" s="35"/>
    </row>
    <row r="136" spans="1:15" customFormat="1" ht="121.5" x14ac:dyDescent="0.3">
      <c r="A136" s="64" t="s">
        <v>2</v>
      </c>
      <c r="B136" s="64" t="s">
        <v>0</v>
      </c>
      <c r="C136" s="65" t="s">
        <v>1</v>
      </c>
      <c r="D136" s="65" t="s">
        <v>255</v>
      </c>
      <c r="E136" s="66" t="s">
        <v>587</v>
      </c>
      <c r="F136" s="66" t="s">
        <v>589</v>
      </c>
      <c r="G136" s="66" t="s">
        <v>251</v>
      </c>
      <c r="H136" s="66" t="s">
        <v>252</v>
      </c>
      <c r="I136" s="66" t="s">
        <v>253</v>
      </c>
      <c r="J136" s="66" t="s">
        <v>254</v>
      </c>
      <c r="K136" s="188" t="s">
        <v>596</v>
      </c>
      <c r="L136" s="53"/>
      <c r="M136" s="35"/>
      <c r="N136" s="35"/>
      <c r="O136" s="35"/>
    </row>
    <row r="137" spans="1:15" customFormat="1" ht="16.5" x14ac:dyDescent="0.3">
      <c r="A137" s="64">
        <v>1</v>
      </c>
      <c r="B137" s="64">
        <v>2</v>
      </c>
      <c r="C137" s="65"/>
      <c r="D137" s="65">
        <v>4</v>
      </c>
      <c r="E137" s="65">
        <v>5</v>
      </c>
      <c r="F137" s="65" t="s">
        <v>590</v>
      </c>
      <c r="G137" s="65">
        <v>6</v>
      </c>
      <c r="H137" s="65" t="s">
        <v>149</v>
      </c>
      <c r="I137" s="66" t="s">
        <v>150</v>
      </c>
      <c r="J137" s="65" t="s">
        <v>151</v>
      </c>
      <c r="K137" s="190" t="s">
        <v>595</v>
      </c>
      <c r="L137" s="53"/>
      <c r="M137" s="35"/>
      <c r="N137" s="35"/>
      <c r="O137" s="35"/>
    </row>
    <row r="138" spans="1:15" customFormat="1" ht="16.5" customHeight="1" x14ac:dyDescent="0.3">
      <c r="A138" s="67" t="s">
        <v>558</v>
      </c>
      <c r="B138" s="75"/>
      <c r="C138" s="75"/>
      <c r="D138" s="75"/>
      <c r="E138" s="75"/>
      <c r="F138" s="75"/>
      <c r="G138" s="75"/>
      <c r="H138" s="75"/>
      <c r="I138" s="75"/>
      <c r="J138" s="75"/>
      <c r="K138" s="75"/>
      <c r="L138" s="53"/>
      <c r="M138" s="35"/>
      <c r="N138" s="35"/>
      <c r="O138" s="35"/>
    </row>
    <row r="139" spans="1:15" customFormat="1" ht="16.5" x14ac:dyDescent="0.3">
      <c r="A139" s="76">
        <v>1</v>
      </c>
      <c r="B139" s="145" t="s">
        <v>312</v>
      </c>
      <c r="C139" s="77">
        <v>6000</v>
      </c>
      <c r="D139" s="29" t="s">
        <v>7</v>
      </c>
      <c r="E139" s="81"/>
      <c r="F139" s="81"/>
      <c r="G139" s="10"/>
      <c r="H139" s="10">
        <f>C139*G139</f>
        <v>0</v>
      </c>
      <c r="I139" s="10">
        <f>H139*0.095</f>
        <v>0</v>
      </c>
      <c r="J139" s="10">
        <f t="shared" ref="J139" si="9">+H139+I139</f>
        <v>0</v>
      </c>
      <c r="K139" s="192">
        <v>0</v>
      </c>
      <c r="L139" s="53"/>
      <c r="M139" s="35"/>
      <c r="N139" s="35"/>
      <c r="O139" s="35"/>
    </row>
    <row r="140" spans="1:15" customFormat="1" ht="16.5" x14ac:dyDescent="0.3">
      <c r="A140" s="76">
        <v>2</v>
      </c>
      <c r="B140" s="145" t="s">
        <v>313</v>
      </c>
      <c r="C140" s="77">
        <v>3000</v>
      </c>
      <c r="D140" s="146" t="s">
        <v>7</v>
      </c>
      <c r="E140" s="146"/>
      <c r="F140" s="146"/>
      <c r="G140" s="147"/>
      <c r="H140" s="10">
        <f>C140*G140</f>
        <v>0</v>
      </c>
      <c r="I140" s="10">
        <f t="shared" ref="I140:I142" si="10">H140*0.095</f>
        <v>0</v>
      </c>
      <c r="J140" s="10">
        <f t="shared" ref="J140:J142" si="11">+H140+I140</f>
        <v>0</v>
      </c>
      <c r="K140" s="192">
        <v>0</v>
      </c>
      <c r="L140" s="53"/>
      <c r="M140" s="35"/>
      <c r="N140" s="35"/>
      <c r="O140" s="35"/>
    </row>
    <row r="141" spans="1:15" customFormat="1" ht="16.5" x14ac:dyDescent="0.3">
      <c r="A141" s="76">
        <v>3</v>
      </c>
      <c r="B141" s="57" t="s">
        <v>316</v>
      </c>
      <c r="C141" s="77">
        <v>4500</v>
      </c>
      <c r="D141" s="29" t="s">
        <v>7</v>
      </c>
      <c r="E141" s="81"/>
      <c r="F141" s="81"/>
      <c r="G141" s="10"/>
      <c r="H141" s="10">
        <f>C141*G141</f>
        <v>0</v>
      </c>
      <c r="I141" s="10">
        <f t="shared" si="10"/>
        <v>0</v>
      </c>
      <c r="J141" s="10">
        <f t="shared" si="11"/>
        <v>0</v>
      </c>
      <c r="K141" s="192">
        <v>0</v>
      </c>
      <c r="L141" s="53"/>
      <c r="M141" s="35"/>
      <c r="N141" s="35"/>
      <c r="O141" s="35"/>
    </row>
    <row r="142" spans="1:15" customFormat="1" ht="16.5" x14ac:dyDescent="0.3">
      <c r="A142" s="76">
        <v>4</v>
      </c>
      <c r="B142" s="57" t="s">
        <v>317</v>
      </c>
      <c r="C142" s="77">
        <v>1000</v>
      </c>
      <c r="D142" s="29" t="s">
        <v>7</v>
      </c>
      <c r="E142" s="81"/>
      <c r="F142" s="81"/>
      <c r="G142" s="10"/>
      <c r="H142" s="10">
        <f>C142*G142</f>
        <v>0</v>
      </c>
      <c r="I142" s="10">
        <f t="shared" si="10"/>
        <v>0</v>
      </c>
      <c r="J142" s="10">
        <f t="shared" si="11"/>
        <v>0</v>
      </c>
      <c r="K142" s="192">
        <v>0</v>
      </c>
      <c r="L142" s="53"/>
      <c r="M142" s="35"/>
      <c r="N142" s="35"/>
      <c r="O142" s="35"/>
    </row>
    <row r="143" spans="1:15" s="39" customFormat="1" ht="27.75" customHeight="1" x14ac:dyDescent="0.3">
      <c r="A143" s="76"/>
      <c r="B143" s="80" t="s">
        <v>556</v>
      </c>
      <c r="C143" s="30"/>
      <c r="D143" s="8" t="s">
        <v>3</v>
      </c>
      <c r="E143" s="8" t="s">
        <v>3</v>
      </c>
      <c r="F143" s="8"/>
      <c r="G143" s="8" t="s">
        <v>3</v>
      </c>
      <c r="H143" s="9">
        <f>SUM(H139:H142)</f>
        <v>0</v>
      </c>
      <c r="I143" s="9">
        <f>SUM(I139:I142)</f>
        <v>0</v>
      </c>
      <c r="J143" s="9">
        <f>SUM(J139:J142)</f>
        <v>0</v>
      </c>
      <c r="K143" s="196">
        <f>SUM(K139:K142)</f>
        <v>0</v>
      </c>
      <c r="L143" s="53"/>
      <c r="M143" s="35"/>
      <c r="N143" s="35"/>
      <c r="O143" s="35"/>
    </row>
    <row r="144" spans="1:15" s="39" customFormat="1" ht="27.75" customHeight="1" x14ac:dyDescent="0.3">
      <c r="A144" s="73"/>
      <c r="B144" s="73"/>
      <c r="C144" s="73"/>
      <c r="D144" s="37"/>
      <c r="E144" s="37"/>
      <c r="F144" s="37"/>
      <c r="G144" s="74"/>
      <c r="H144" s="73"/>
      <c r="I144" s="73"/>
      <c r="J144" s="73"/>
      <c r="K144" s="53"/>
      <c r="L144" s="53"/>
      <c r="M144" s="35"/>
      <c r="N144" s="35"/>
      <c r="O144" s="35"/>
    </row>
    <row r="145" spans="1:15" s="39" customFormat="1" ht="27.75" customHeight="1" x14ac:dyDescent="0.3">
      <c r="A145" s="124" t="s">
        <v>152</v>
      </c>
      <c r="B145" s="124"/>
      <c r="C145" s="125"/>
      <c r="D145" s="120"/>
      <c r="E145" s="121"/>
      <c r="F145" s="121"/>
      <c r="G145" s="126" t="s">
        <v>4</v>
      </c>
      <c r="H145" s="73"/>
      <c r="I145" s="73"/>
      <c r="J145" s="73"/>
      <c r="K145" s="53"/>
      <c r="L145" s="53"/>
      <c r="M145" s="35"/>
      <c r="N145" s="35"/>
      <c r="O145" s="35"/>
    </row>
    <row r="146" spans="1:15" s="39" customFormat="1" ht="27.75" customHeight="1" x14ac:dyDescent="0.3">
      <c r="A146" s="124"/>
      <c r="B146" s="124"/>
      <c r="C146" s="125"/>
      <c r="D146" s="120"/>
      <c r="E146" s="121"/>
      <c r="F146" s="121"/>
      <c r="G146" s="126"/>
      <c r="H146" s="73"/>
      <c r="I146" s="73"/>
      <c r="J146" s="73"/>
      <c r="K146" s="53"/>
      <c r="L146" s="53"/>
      <c r="M146" s="35"/>
      <c r="N146" s="35"/>
      <c r="O146" s="35"/>
    </row>
    <row r="147" spans="1:15" s="39" customFormat="1" ht="27.75" customHeight="1" x14ac:dyDescent="0.3">
      <c r="A147" s="124"/>
      <c r="B147" s="124"/>
      <c r="C147" s="125"/>
      <c r="D147" s="120"/>
      <c r="E147" s="121"/>
      <c r="F147" s="121"/>
      <c r="G147" s="126"/>
      <c r="H147" s="73"/>
      <c r="I147" s="73"/>
      <c r="J147" s="73"/>
      <c r="K147" s="53"/>
      <c r="L147" s="53"/>
      <c r="M147" s="35"/>
      <c r="N147" s="35"/>
      <c r="O147" s="35"/>
    </row>
    <row r="148" spans="1:15" s="39" customFormat="1" ht="27.75" customHeight="1" x14ac:dyDescent="0.3">
      <c r="A148" s="124"/>
      <c r="B148" s="124"/>
      <c r="C148" s="125"/>
      <c r="D148" s="120"/>
      <c r="E148" s="121"/>
      <c r="F148" s="121"/>
      <c r="G148" s="126"/>
      <c r="H148" s="73"/>
      <c r="I148" s="73"/>
      <c r="J148" s="73"/>
      <c r="K148" s="53"/>
      <c r="L148" s="53"/>
      <c r="M148" s="35"/>
      <c r="N148" s="35"/>
      <c r="O148" s="35"/>
    </row>
    <row r="149" spans="1:15" s="39" customFormat="1" ht="27.75" customHeight="1" x14ac:dyDescent="0.3">
      <c r="A149" s="73"/>
      <c r="B149" s="153"/>
      <c r="C149" s="73"/>
      <c r="D149" s="37"/>
      <c r="E149" s="37"/>
      <c r="F149" s="37"/>
      <c r="G149" s="71">
        <f>$D$8</f>
        <v>0</v>
      </c>
      <c r="H149" s="73"/>
      <c r="I149" s="73"/>
      <c r="J149" s="73"/>
      <c r="K149" s="53"/>
      <c r="L149" s="53"/>
      <c r="M149" s="35"/>
      <c r="N149" s="35"/>
      <c r="O149" s="35"/>
    </row>
    <row r="150" spans="1:15" s="39" customFormat="1" ht="27.75" customHeight="1" x14ac:dyDescent="0.3">
      <c r="A150" s="64" t="s">
        <v>2</v>
      </c>
      <c r="B150" s="64" t="s">
        <v>0</v>
      </c>
      <c r="C150" s="65" t="s">
        <v>1</v>
      </c>
      <c r="D150" s="65" t="s">
        <v>255</v>
      </c>
      <c r="E150" s="66" t="s">
        <v>587</v>
      </c>
      <c r="F150" s="66" t="s">
        <v>589</v>
      </c>
      <c r="G150" s="66" t="s">
        <v>251</v>
      </c>
      <c r="H150" s="66" t="s">
        <v>252</v>
      </c>
      <c r="I150" s="66" t="s">
        <v>253</v>
      </c>
      <c r="J150" s="66" t="s">
        <v>254</v>
      </c>
      <c r="K150" s="53"/>
      <c r="L150" s="53"/>
      <c r="M150" s="35"/>
      <c r="N150" s="35"/>
      <c r="O150" s="35"/>
    </row>
    <row r="151" spans="1:15" s="39" customFormat="1" ht="27.75" customHeight="1" x14ac:dyDescent="0.3">
      <c r="A151" s="64">
        <v>1</v>
      </c>
      <c r="B151" s="64">
        <v>2</v>
      </c>
      <c r="C151" s="65"/>
      <c r="D151" s="65">
        <v>4</v>
      </c>
      <c r="E151" s="65">
        <v>5</v>
      </c>
      <c r="F151" s="65" t="s">
        <v>590</v>
      </c>
      <c r="G151" s="65">
        <v>6</v>
      </c>
      <c r="H151" s="65" t="s">
        <v>149</v>
      </c>
      <c r="I151" s="66" t="s">
        <v>150</v>
      </c>
      <c r="J151" s="65" t="s">
        <v>151</v>
      </c>
      <c r="K151" s="53"/>
      <c r="L151" s="53"/>
      <c r="M151" s="35"/>
      <c r="N151" s="35"/>
      <c r="O151" s="35"/>
    </row>
    <row r="152" spans="1:15" s="39" customFormat="1" ht="27.75" customHeight="1" x14ac:dyDescent="0.3">
      <c r="A152" s="67" t="s">
        <v>559</v>
      </c>
      <c r="B152" s="75"/>
      <c r="C152" s="75"/>
      <c r="D152" s="75"/>
      <c r="E152" s="75"/>
      <c r="F152" s="75"/>
      <c r="G152" s="75"/>
      <c r="H152" s="75"/>
      <c r="I152" s="75"/>
      <c r="J152" s="75"/>
      <c r="K152" s="53"/>
      <c r="L152" s="53"/>
      <c r="M152" s="35"/>
      <c r="N152" s="35"/>
      <c r="O152" s="35"/>
    </row>
    <row r="153" spans="1:15" s="39" customFormat="1" ht="27.75" customHeight="1" x14ac:dyDescent="0.3">
      <c r="A153" s="76">
        <v>1</v>
      </c>
      <c r="B153" s="57" t="s">
        <v>557</v>
      </c>
      <c r="C153" s="77">
        <v>6000</v>
      </c>
      <c r="D153" s="29" t="s">
        <v>519</v>
      </c>
      <c r="E153" s="81"/>
      <c r="F153" s="81"/>
      <c r="G153" s="10"/>
      <c r="H153" s="10">
        <f>C153*G153</f>
        <v>0</v>
      </c>
      <c r="I153" s="10">
        <f>H153*0.095</f>
        <v>0</v>
      </c>
      <c r="J153" s="10">
        <f>+H153+I153</f>
        <v>0</v>
      </c>
      <c r="K153" s="53"/>
      <c r="L153" s="53"/>
      <c r="M153" s="35"/>
      <c r="N153" s="35"/>
      <c r="O153" s="35"/>
    </row>
    <row r="154" spans="1:15" customFormat="1" ht="16.5" x14ac:dyDescent="0.3">
      <c r="A154" s="78"/>
      <c r="B154" s="80" t="s">
        <v>556</v>
      </c>
      <c r="C154" s="30"/>
      <c r="D154" s="8" t="s">
        <v>3</v>
      </c>
      <c r="E154" s="8" t="s">
        <v>3</v>
      </c>
      <c r="F154" s="8"/>
      <c r="G154" s="8" t="s">
        <v>3</v>
      </c>
      <c r="H154" s="9">
        <f>SUM(H153:H153)</f>
        <v>0</v>
      </c>
      <c r="I154" s="9">
        <f>SUM(I153:I153)</f>
        <v>0</v>
      </c>
      <c r="J154" s="9">
        <f>SUM(J153:J153)</f>
        <v>0</v>
      </c>
      <c r="K154" s="53"/>
      <c r="L154" s="53"/>
      <c r="M154" s="35"/>
      <c r="N154" s="35"/>
      <c r="O154" s="35"/>
    </row>
    <row r="155" spans="1:15" customFormat="1" ht="16.5" x14ac:dyDescent="0.3">
      <c r="A155" s="73"/>
      <c r="B155" s="73"/>
      <c r="C155" s="73"/>
      <c r="D155" s="37"/>
      <c r="E155" s="37"/>
      <c r="F155" s="37"/>
      <c r="G155" s="74"/>
      <c r="H155" s="73"/>
      <c r="I155" s="73"/>
      <c r="J155" s="73"/>
      <c r="K155" s="53"/>
      <c r="L155" s="53"/>
      <c r="M155" s="35"/>
      <c r="N155" s="35"/>
      <c r="O155" s="35"/>
    </row>
    <row r="156" spans="1:15" customFormat="1" ht="16.5" x14ac:dyDescent="0.3">
      <c r="A156" s="124" t="s">
        <v>152</v>
      </c>
      <c r="B156" s="124"/>
      <c r="C156" s="125"/>
      <c r="D156" s="120"/>
      <c r="E156" s="121"/>
      <c r="F156" s="121"/>
      <c r="G156" s="126" t="s">
        <v>4</v>
      </c>
      <c r="H156" s="73"/>
      <c r="I156" s="73"/>
      <c r="J156" s="73"/>
      <c r="K156" s="53"/>
      <c r="L156" s="53"/>
      <c r="M156" s="35"/>
      <c r="N156" s="35"/>
      <c r="O156" s="35"/>
    </row>
    <row r="157" spans="1:15" customFormat="1" ht="16.5" x14ac:dyDescent="0.3">
      <c r="A157" s="124"/>
      <c r="B157" s="124"/>
      <c r="C157" s="125"/>
      <c r="D157" s="120"/>
      <c r="E157" s="121"/>
      <c r="F157" s="121"/>
      <c r="G157" s="126"/>
      <c r="H157" s="73"/>
      <c r="I157" s="73"/>
      <c r="J157" s="73"/>
      <c r="K157" s="53"/>
      <c r="L157" s="53"/>
      <c r="M157" s="35"/>
      <c r="N157" s="35"/>
      <c r="O157" s="35"/>
    </row>
    <row r="158" spans="1:15" customFormat="1" ht="16.5" x14ac:dyDescent="0.3">
      <c r="A158" s="124"/>
      <c r="B158" s="124"/>
      <c r="C158" s="125"/>
      <c r="D158" s="120"/>
      <c r="E158" s="121"/>
      <c r="F158" s="121"/>
      <c r="G158" s="126"/>
      <c r="H158" s="73"/>
      <c r="I158" s="73"/>
      <c r="J158" s="73"/>
      <c r="K158" s="53"/>
      <c r="L158" s="53"/>
      <c r="M158" s="35"/>
      <c r="N158" s="35"/>
      <c r="O158" s="35"/>
    </row>
    <row r="159" spans="1:15" customFormat="1" ht="16.5" x14ac:dyDescent="0.3">
      <c r="A159" s="124"/>
      <c r="B159" s="125"/>
      <c r="C159" s="120"/>
      <c r="D159" s="121"/>
      <c r="E159" s="126"/>
      <c r="F159" s="126"/>
      <c r="G159" s="126"/>
      <c r="H159" s="73"/>
      <c r="I159" s="73"/>
      <c r="J159" s="73"/>
      <c r="K159" s="53"/>
      <c r="L159" s="53"/>
      <c r="M159" s="35"/>
      <c r="N159" s="35"/>
      <c r="O159" s="35"/>
    </row>
    <row r="160" spans="1:15" customFormat="1" ht="16.5" x14ac:dyDescent="0.3">
      <c r="A160" s="73"/>
      <c r="B160" s="73"/>
      <c r="C160" s="73"/>
      <c r="D160" s="37"/>
      <c r="E160" s="37"/>
      <c r="F160" s="37"/>
      <c r="G160" s="71">
        <f>$D$8</f>
        <v>0</v>
      </c>
      <c r="H160" s="73"/>
      <c r="I160" s="73"/>
      <c r="J160" s="73"/>
      <c r="K160" s="53"/>
      <c r="L160" s="53"/>
      <c r="M160" s="35"/>
      <c r="N160" s="35"/>
      <c r="O160" s="35"/>
    </row>
    <row r="161" spans="1:15" customFormat="1" ht="54" x14ac:dyDescent="0.3">
      <c r="A161" s="64" t="s">
        <v>2</v>
      </c>
      <c r="B161" s="64" t="s">
        <v>0</v>
      </c>
      <c r="C161" s="65" t="s">
        <v>1</v>
      </c>
      <c r="D161" s="65" t="s">
        <v>255</v>
      </c>
      <c r="E161" s="66" t="s">
        <v>587</v>
      </c>
      <c r="F161" s="66" t="s">
        <v>589</v>
      </c>
      <c r="G161" s="66" t="s">
        <v>251</v>
      </c>
      <c r="H161" s="66" t="s">
        <v>252</v>
      </c>
      <c r="I161" s="66" t="s">
        <v>253</v>
      </c>
      <c r="J161" s="66" t="s">
        <v>254</v>
      </c>
      <c r="K161" s="53"/>
      <c r="L161" s="53"/>
      <c r="M161" s="35"/>
      <c r="N161" s="35"/>
      <c r="O161" s="35"/>
    </row>
    <row r="162" spans="1:15" customFormat="1" ht="16.5" x14ac:dyDescent="0.3">
      <c r="A162" s="64">
        <v>1</v>
      </c>
      <c r="B162" s="64">
        <v>2</v>
      </c>
      <c r="C162" s="65"/>
      <c r="D162" s="65">
        <v>4</v>
      </c>
      <c r="E162" s="65">
        <v>5</v>
      </c>
      <c r="F162" s="65" t="s">
        <v>590</v>
      </c>
      <c r="G162" s="65">
        <v>6</v>
      </c>
      <c r="H162" s="65" t="s">
        <v>149</v>
      </c>
      <c r="I162" s="66" t="s">
        <v>150</v>
      </c>
      <c r="J162" s="65" t="s">
        <v>151</v>
      </c>
      <c r="K162" s="53"/>
      <c r="L162" s="53"/>
      <c r="M162" s="35"/>
      <c r="N162" s="35"/>
      <c r="O162" s="35"/>
    </row>
    <row r="163" spans="1:15" customFormat="1" ht="16.5" x14ac:dyDescent="0.3">
      <c r="A163" s="67" t="s">
        <v>560</v>
      </c>
      <c r="B163" s="75"/>
      <c r="C163" s="75"/>
      <c r="D163" s="75"/>
      <c r="E163" s="75"/>
      <c r="F163" s="75"/>
      <c r="G163" s="75"/>
      <c r="H163" s="75"/>
      <c r="I163" s="75"/>
      <c r="J163" s="75"/>
      <c r="K163" s="53"/>
      <c r="L163" s="53"/>
      <c r="M163" s="35"/>
      <c r="N163" s="35"/>
      <c r="O163" s="35"/>
    </row>
    <row r="164" spans="1:15" customFormat="1" ht="16.5" x14ac:dyDescent="0.3">
      <c r="A164" s="76">
        <v>1</v>
      </c>
      <c r="B164" s="57" t="s">
        <v>221</v>
      </c>
      <c r="C164" s="77">
        <v>3000</v>
      </c>
      <c r="D164" s="29" t="s">
        <v>7</v>
      </c>
      <c r="E164" s="81"/>
      <c r="F164" s="81"/>
      <c r="G164" s="10"/>
      <c r="H164" s="10">
        <f>C164*G164</f>
        <v>0</v>
      </c>
      <c r="I164" s="10">
        <f>H164*0.095</f>
        <v>0</v>
      </c>
      <c r="J164" s="10">
        <f>+H164+I164</f>
        <v>0</v>
      </c>
      <c r="K164" s="53"/>
      <c r="L164" s="53"/>
      <c r="M164" s="35"/>
      <c r="N164" s="35"/>
      <c r="O164" s="35"/>
    </row>
    <row r="165" spans="1:15" s="39" customFormat="1" ht="12.75" customHeight="1" x14ac:dyDescent="0.2">
      <c r="A165" s="76">
        <v>2</v>
      </c>
      <c r="B165" s="57" t="s">
        <v>475</v>
      </c>
      <c r="C165" s="77">
        <v>100</v>
      </c>
      <c r="D165" s="29" t="s">
        <v>7</v>
      </c>
      <c r="E165" s="81"/>
      <c r="F165" s="81"/>
      <c r="G165" s="10"/>
      <c r="H165" s="10">
        <f>C165*G165</f>
        <v>0</v>
      </c>
      <c r="I165" s="10">
        <f t="shared" ref="I165:I166" si="12">H165*0.095</f>
        <v>0</v>
      </c>
      <c r="J165" s="10">
        <f t="shared" ref="J165:J166" si="13">+H165+I165</f>
        <v>0</v>
      </c>
      <c r="K165" s="59"/>
      <c r="L165" s="59"/>
      <c r="M165" s="35"/>
      <c r="N165" s="35"/>
      <c r="O165" s="35"/>
    </row>
    <row r="166" spans="1:15" customFormat="1" ht="12.75" customHeight="1" x14ac:dyDescent="0.2">
      <c r="A166" s="76">
        <v>3</v>
      </c>
      <c r="B166" s="57" t="s">
        <v>474</v>
      </c>
      <c r="C166" s="77">
        <v>50</v>
      </c>
      <c r="D166" s="29" t="s">
        <v>7</v>
      </c>
      <c r="E166" s="81"/>
      <c r="F166" s="81"/>
      <c r="G166" s="10"/>
      <c r="H166" s="10">
        <f>C166*G166</f>
        <v>0</v>
      </c>
      <c r="I166" s="10">
        <f t="shared" si="12"/>
        <v>0</v>
      </c>
      <c r="J166" s="10">
        <f t="shared" si="13"/>
        <v>0</v>
      </c>
      <c r="K166" s="59"/>
      <c r="L166" s="59"/>
      <c r="M166" s="35"/>
      <c r="N166" s="35"/>
      <c r="O166" s="35"/>
    </row>
    <row r="167" spans="1:15" customFormat="1" ht="12.75" customHeight="1" x14ac:dyDescent="0.2">
      <c r="A167" s="76">
        <v>4</v>
      </c>
      <c r="B167" s="57" t="s">
        <v>12</v>
      </c>
      <c r="C167" s="77">
        <v>6000</v>
      </c>
      <c r="D167" s="29" t="s">
        <v>7</v>
      </c>
      <c r="E167" s="81"/>
      <c r="F167" s="81"/>
      <c r="G167" s="10"/>
      <c r="H167" s="10">
        <f>C167*G167</f>
        <v>0</v>
      </c>
      <c r="I167" s="10">
        <f t="shared" ref="I167:I168" si="14">H167*0.095</f>
        <v>0</v>
      </c>
      <c r="J167" s="10">
        <f t="shared" ref="J167:J168" si="15">+H167+I167</f>
        <v>0</v>
      </c>
      <c r="K167" s="59"/>
      <c r="L167" s="59"/>
      <c r="M167" s="35"/>
      <c r="N167" s="35"/>
      <c r="O167" s="35"/>
    </row>
    <row r="168" spans="1:15" customFormat="1" ht="12.75" customHeight="1" x14ac:dyDescent="0.2">
      <c r="A168" s="76">
        <v>5</v>
      </c>
      <c r="B168" s="57" t="s">
        <v>222</v>
      </c>
      <c r="C168" s="77">
        <v>3000</v>
      </c>
      <c r="D168" s="29" t="s">
        <v>7</v>
      </c>
      <c r="E168" s="81"/>
      <c r="F168" s="81"/>
      <c r="G168" s="10"/>
      <c r="H168" s="10">
        <f>C168*G168</f>
        <v>0</v>
      </c>
      <c r="I168" s="10">
        <f t="shared" si="14"/>
        <v>0</v>
      </c>
      <c r="J168" s="10">
        <f t="shared" si="15"/>
        <v>0</v>
      </c>
      <c r="K168" s="59"/>
      <c r="L168" s="59"/>
      <c r="M168" s="35"/>
      <c r="N168" s="35"/>
      <c r="O168" s="35"/>
    </row>
    <row r="169" spans="1:15" customFormat="1" ht="12.75" customHeight="1" x14ac:dyDescent="0.2">
      <c r="A169" s="78"/>
      <c r="B169" s="80" t="s">
        <v>556</v>
      </c>
      <c r="C169" s="30"/>
      <c r="D169" s="8" t="s">
        <v>3</v>
      </c>
      <c r="E169" s="8" t="s">
        <v>3</v>
      </c>
      <c r="F169" s="8"/>
      <c r="G169" s="8" t="s">
        <v>3</v>
      </c>
      <c r="H169" s="9">
        <f>SUM(H164:H168)</f>
        <v>0</v>
      </c>
      <c r="I169" s="9">
        <f t="shared" ref="I169:J169" si="16">SUM(I164:I168)</f>
        <v>0</v>
      </c>
      <c r="J169" s="9">
        <f t="shared" si="16"/>
        <v>0</v>
      </c>
      <c r="K169" s="59"/>
      <c r="L169" s="59"/>
      <c r="M169" s="35"/>
      <c r="N169" s="35"/>
      <c r="O169" s="35"/>
    </row>
    <row r="170" spans="1:15" customFormat="1" ht="12.75" customHeight="1" x14ac:dyDescent="0.2">
      <c r="A170" s="73"/>
      <c r="B170" s="73"/>
      <c r="C170" s="73"/>
      <c r="D170" s="37"/>
      <c r="E170" s="37"/>
      <c r="F170" s="37"/>
      <c r="G170" s="74"/>
      <c r="H170" s="73"/>
      <c r="I170" s="73"/>
      <c r="J170" s="73"/>
      <c r="K170" s="59"/>
      <c r="L170" s="59"/>
      <c r="M170" s="35"/>
      <c r="N170" s="35"/>
      <c r="O170" s="35"/>
    </row>
    <row r="171" spans="1:15" customFormat="1" ht="12.75" customHeight="1" x14ac:dyDescent="0.25">
      <c r="A171" s="124" t="s">
        <v>152</v>
      </c>
      <c r="B171" s="124"/>
      <c r="C171" s="125"/>
      <c r="D171" s="120"/>
      <c r="E171" s="121"/>
      <c r="F171" s="121"/>
      <c r="G171" s="126" t="s">
        <v>4</v>
      </c>
      <c r="H171" s="73"/>
      <c r="I171" s="73"/>
      <c r="J171" s="73"/>
      <c r="K171" s="59"/>
      <c r="L171" s="59"/>
      <c r="M171" s="35"/>
      <c r="N171" s="35"/>
      <c r="O171" s="35"/>
    </row>
    <row r="172" spans="1:15" customFormat="1" ht="12.75" customHeight="1" x14ac:dyDescent="0.2">
      <c r="A172" s="73"/>
      <c r="B172" s="73"/>
      <c r="C172" s="73"/>
      <c r="D172" s="37"/>
      <c r="E172" s="37"/>
      <c r="F172" s="37"/>
      <c r="G172" s="74"/>
      <c r="H172" s="73"/>
      <c r="I172" s="73"/>
      <c r="J172" s="73"/>
      <c r="K172" s="59"/>
      <c r="L172" s="59"/>
      <c r="M172" s="35"/>
      <c r="N172" s="35"/>
      <c r="O172" s="35"/>
    </row>
    <row r="173" spans="1:15" customFormat="1" ht="12.75" customHeight="1" x14ac:dyDescent="0.2">
      <c r="A173" s="73"/>
      <c r="B173" s="73"/>
      <c r="C173" s="73"/>
      <c r="D173" s="37"/>
      <c r="E173" s="37"/>
      <c r="F173" s="37"/>
      <c r="G173" s="74"/>
      <c r="H173" s="73"/>
      <c r="I173" s="73"/>
      <c r="J173" s="73"/>
      <c r="K173" s="59"/>
      <c r="L173" s="59"/>
      <c r="M173" s="35"/>
      <c r="N173" s="35"/>
      <c r="O173" s="35"/>
    </row>
    <row r="174" spans="1:15" ht="15" x14ac:dyDescent="0.25">
      <c r="A174" s="137"/>
      <c r="B174" s="138"/>
      <c r="C174" s="139"/>
      <c r="D174" s="139"/>
      <c r="E174" s="139"/>
      <c r="F174" s="139"/>
      <c r="G174" s="139"/>
      <c r="H174" s="139"/>
      <c r="I174" s="139"/>
      <c r="J174" s="139"/>
      <c r="K174" s="6"/>
      <c r="L174" s="6"/>
    </row>
    <row r="175" spans="1:15" ht="14.25" customHeight="1" x14ac:dyDescent="0.3">
      <c r="A175" s="61"/>
      <c r="B175" s="63"/>
      <c r="C175" s="24"/>
      <c r="D175" s="24"/>
      <c r="E175" s="24"/>
      <c r="F175" s="24"/>
      <c r="G175" s="24"/>
      <c r="H175" s="24"/>
      <c r="I175" s="24"/>
      <c r="J175" s="24"/>
      <c r="K175" s="6"/>
      <c r="L175" s="6"/>
    </row>
    <row r="176" spans="1:15" ht="14.25" customHeight="1" x14ac:dyDescent="0.3">
      <c r="A176" s="61"/>
      <c r="B176" s="63"/>
      <c r="C176" s="24"/>
      <c r="D176" s="24"/>
      <c r="E176" s="24"/>
      <c r="F176" s="24"/>
      <c r="G176" s="24"/>
      <c r="H176" s="24"/>
      <c r="I176" s="24"/>
      <c r="J176" s="24"/>
      <c r="K176" s="6"/>
      <c r="L176" s="6"/>
    </row>
    <row r="177" spans="1:12" ht="16.5" x14ac:dyDescent="0.3">
      <c r="A177" s="31"/>
      <c r="B177" s="31"/>
      <c r="C177" s="1"/>
      <c r="D177" s="2"/>
      <c r="E177" s="32"/>
      <c r="F177" s="32"/>
      <c r="G177" s="33"/>
      <c r="H177" s="33"/>
      <c r="I177" s="33"/>
      <c r="J177" s="33"/>
      <c r="K177" s="6"/>
      <c r="L177" s="6"/>
    </row>
    <row r="178" spans="1:12" ht="16.5" x14ac:dyDescent="0.3">
      <c r="A178" s="31"/>
      <c r="B178" s="83"/>
      <c r="C178" s="2"/>
      <c r="D178" s="2"/>
      <c r="E178" s="32"/>
      <c r="F178" s="32"/>
      <c r="G178" s="32"/>
      <c r="H178" s="32"/>
      <c r="I178" s="32"/>
      <c r="J178" s="32"/>
      <c r="K178" s="6"/>
      <c r="L178" s="6"/>
    </row>
    <row r="179" spans="1:12" ht="16.5" x14ac:dyDescent="0.3">
      <c r="A179" s="72" t="s">
        <v>543</v>
      </c>
      <c r="B179" s="72"/>
      <c r="C179" s="72"/>
      <c r="D179" s="72"/>
      <c r="E179" s="72"/>
      <c r="F179" s="72"/>
      <c r="G179" s="72"/>
      <c r="H179" s="72"/>
      <c r="I179" s="72"/>
      <c r="J179" s="72"/>
      <c r="K179" s="6"/>
      <c r="L179" s="6"/>
    </row>
    <row r="180" spans="1:12" ht="16.5" x14ac:dyDescent="0.3">
      <c r="A180" s="34"/>
      <c r="B180" s="34"/>
      <c r="C180" s="34"/>
      <c r="D180" s="34"/>
      <c r="E180" s="34"/>
      <c r="F180" s="34"/>
      <c r="G180" s="34"/>
      <c r="H180" s="34"/>
      <c r="I180" s="34"/>
      <c r="J180" s="34"/>
      <c r="K180" s="6"/>
      <c r="L180" s="6"/>
    </row>
    <row r="181" spans="1:12" ht="16.5" x14ac:dyDescent="0.3">
      <c r="A181" s="34"/>
      <c r="B181" s="34"/>
      <c r="C181" s="34"/>
      <c r="D181" s="34"/>
      <c r="E181" s="34"/>
      <c r="F181" s="34"/>
      <c r="G181" s="34"/>
      <c r="H181" s="34"/>
      <c r="I181" s="34"/>
      <c r="J181" s="34"/>
      <c r="K181" s="6"/>
      <c r="L181" s="6"/>
    </row>
    <row r="182" spans="1:12" ht="16.5" x14ac:dyDescent="0.3">
      <c r="A182" s="31"/>
      <c r="B182" s="83"/>
      <c r="C182" s="2"/>
      <c r="D182" s="2"/>
      <c r="E182" s="32"/>
      <c r="F182" s="32"/>
      <c r="G182" s="71">
        <f>$D$8</f>
        <v>0</v>
      </c>
      <c r="H182" s="32"/>
      <c r="I182" s="32"/>
      <c r="J182" s="32"/>
      <c r="K182" s="6"/>
      <c r="L182" s="6"/>
    </row>
    <row r="183" spans="1:12" ht="54" x14ac:dyDescent="0.2">
      <c r="A183" s="64" t="s">
        <v>2</v>
      </c>
      <c r="B183" s="64" t="s">
        <v>0</v>
      </c>
      <c r="C183" s="65" t="s">
        <v>1</v>
      </c>
      <c r="D183" s="65" t="s">
        <v>255</v>
      </c>
      <c r="E183" s="66" t="s">
        <v>587</v>
      </c>
      <c r="F183" s="66" t="s">
        <v>589</v>
      </c>
      <c r="G183" s="66" t="s">
        <v>251</v>
      </c>
      <c r="H183" s="66" t="s">
        <v>252</v>
      </c>
      <c r="I183" s="66" t="s">
        <v>253</v>
      </c>
      <c r="J183" s="66" t="s">
        <v>254</v>
      </c>
      <c r="K183" s="6"/>
      <c r="L183" s="6"/>
    </row>
    <row r="184" spans="1:12" ht="16.5" customHeight="1" x14ac:dyDescent="0.2">
      <c r="A184" s="64">
        <v>1</v>
      </c>
      <c r="B184" s="64">
        <v>2</v>
      </c>
      <c r="C184" s="65"/>
      <c r="D184" s="65">
        <v>4</v>
      </c>
      <c r="E184" s="65">
        <v>5</v>
      </c>
      <c r="F184" s="65" t="s">
        <v>590</v>
      </c>
      <c r="G184" s="65">
        <v>6</v>
      </c>
      <c r="H184" s="65" t="s">
        <v>149</v>
      </c>
      <c r="I184" s="66" t="s">
        <v>150</v>
      </c>
      <c r="J184" s="65" t="s">
        <v>151</v>
      </c>
      <c r="K184" s="6"/>
      <c r="L184" s="6"/>
    </row>
    <row r="185" spans="1:12" ht="16.5" customHeight="1" x14ac:dyDescent="0.2">
      <c r="A185" s="67" t="s">
        <v>594</v>
      </c>
      <c r="B185" s="75"/>
      <c r="C185" s="75"/>
      <c r="D185" s="75"/>
      <c r="E185" s="75"/>
      <c r="F185" s="75"/>
      <c r="G185" s="75"/>
      <c r="H185" s="75"/>
      <c r="I185" s="75"/>
      <c r="J185" s="75"/>
      <c r="K185" s="6"/>
      <c r="L185" s="6"/>
    </row>
    <row r="186" spans="1:12" ht="16.5" customHeight="1" x14ac:dyDescent="0.2">
      <c r="A186" s="5">
        <v>1</v>
      </c>
      <c r="B186" s="84" t="s">
        <v>479</v>
      </c>
      <c r="C186" s="82">
        <v>1500</v>
      </c>
      <c r="D186" s="13" t="s">
        <v>5</v>
      </c>
      <c r="E186" s="4" t="s">
        <v>3</v>
      </c>
      <c r="F186" s="4"/>
      <c r="G186" s="81"/>
      <c r="H186" s="10">
        <f>C186*G186</f>
        <v>0</v>
      </c>
      <c r="I186" s="10">
        <f>H186*0.095</f>
        <v>0</v>
      </c>
      <c r="J186" s="10">
        <f>+H186+I186</f>
        <v>0</v>
      </c>
      <c r="K186" s="6"/>
      <c r="L186" s="6"/>
    </row>
    <row r="187" spans="1:12" ht="16.5" customHeight="1" x14ac:dyDescent="0.2">
      <c r="A187" s="5">
        <v>2</v>
      </c>
      <c r="B187" s="76" t="s">
        <v>480</v>
      </c>
      <c r="C187" s="82">
        <v>600</v>
      </c>
      <c r="D187" s="13" t="s">
        <v>5</v>
      </c>
      <c r="E187" s="4" t="s">
        <v>3</v>
      </c>
      <c r="F187" s="4"/>
      <c r="G187" s="27"/>
      <c r="H187" s="10">
        <f>C187*G187</f>
        <v>0</v>
      </c>
      <c r="I187" s="10">
        <f t="shared" ref="I187:I190" si="17">H187*0.095</f>
        <v>0</v>
      </c>
      <c r="J187" s="10">
        <f t="shared" ref="J187:J190" si="18">+H187+I187</f>
        <v>0</v>
      </c>
      <c r="K187" s="6"/>
      <c r="L187" s="6"/>
    </row>
    <row r="188" spans="1:12" ht="16.5" customHeight="1" x14ac:dyDescent="0.2">
      <c r="A188" s="5">
        <v>3</v>
      </c>
      <c r="B188" s="5" t="s">
        <v>8</v>
      </c>
      <c r="C188" s="82">
        <v>2000</v>
      </c>
      <c r="D188" s="13" t="s">
        <v>5</v>
      </c>
      <c r="E188" s="4" t="s">
        <v>3</v>
      </c>
      <c r="F188" s="4"/>
      <c r="G188" s="27"/>
      <c r="H188" s="10">
        <f>C188*G188</f>
        <v>0</v>
      </c>
      <c r="I188" s="10">
        <f t="shared" si="17"/>
        <v>0</v>
      </c>
      <c r="J188" s="10">
        <f t="shared" si="18"/>
        <v>0</v>
      </c>
      <c r="K188" s="6"/>
      <c r="L188" s="6"/>
    </row>
    <row r="189" spans="1:12" ht="16.5" customHeight="1" x14ac:dyDescent="0.2">
      <c r="A189" s="5">
        <v>4</v>
      </c>
      <c r="B189" s="5" t="s">
        <v>478</v>
      </c>
      <c r="C189" s="82">
        <v>180</v>
      </c>
      <c r="D189" s="13" t="s">
        <v>5</v>
      </c>
      <c r="E189" s="4" t="s">
        <v>3</v>
      </c>
      <c r="F189" s="4"/>
      <c r="G189" s="81"/>
      <c r="H189" s="10">
        <f>C189*G189</f>
        <v>0</v>
      </c>
      <c r="I189" s="10">
        <f t="shared" si="17"/>
        <v>0</v>
      </c>
      <c r="J189" s="10">
        <f t="shared" si="18"/>
        <v>0</v>
      </c>
      <c r="K189" s="6"/>
      <c r="L189" s="6"/>
    </row>
    <row r="190" spans="1:12" ht="16.5" customHeight="1" x14ac:dyDescent="0.2">
      <c r="A190" s="5">
        <v>5</v>
      </c>
      <c r="B190" s="76" t="s">
        <v>477</v>
      </c>
      <c r="C190" s="82">
        <v>180</v>
      </c>
      <c r="D190" s="13" t="s">
        <v>5</v>
      </c>
      <c r="E190" s="4" t="s">
        <v>3</v>
      </c>
      <c r="F190" s="4"/>
      <c r="G190" s="81"/>
      <c r="H190" s="10">
        <f>C190*G190</f>
        <v>0</v>
      </c>
      <c r="I190" s="10">
        <f t="shared" si="17"/>
        <v>0</v>
      </c>
      <c r="J190" s="10">
        <f t="shared" si="18"/>
        <v>0</v>
      </c>
      <c r="K190" s="6"/>
      <c r="L190" s="6"/>
    </row>
    <row r="191" spans="1:12" ht="16.5" customHeight="1" x14ac:dyDescent="0.2">
      <c r="A191" s="5"/>
      <c r="B191" s="85" t="s">
        <v>260</v>
      </c>
      <c r="C191" s="3"/>
      <c r="D191" s="4" t="s">
        <v>3</v>
      </c>
      <c r="E191" s="4" t="s">
        <v>3</v>
      </c>
      <c r="F191" s="4"/>
      <c r="G191" s="4" t="s">
        <v>3</v>
      </c>
      <c r="H191" s="9">
        <f>SUM(H186:H190)</f>
        <v>0</v>
      </c>
      <c r="I191" s="9">
        <f>SUM(I186:I190)</f>
        <v>0</v>
      </c>
      <c r="J191" s="9">
        <f>SUM(J186:J190)</f>
        <v>0</v>
      </c>
      <c r="K191" s="6"/>
      <c r="L191" s="6"/>
    </row>
    <row r="192" spans="1:12" ht="50.25" customHeight="1" x14ac:dyDescent="0.2">
      <c r="A192" s="73"/>
      <c r="B192" s="185" t="s">
        <v>593</v>
      </c>
      <c r="C192" s="73"/>
      <c r="F192" s="37"/>
      <c r="G192" s="74"/>
      <c r="H192" s="73"/>
      <c r="I192" s="73"/>
      <c r="J192" s="73"/>
      <c r="K192" s="6"/>
      <c r="L192" s="6"/>
    </row>
    <row r="193" spans="1:12" ht="16.5" customHeight="1" x14ac:dyDescent="0.25">
      <c r="A193" s="124" t="s">
        <v>152</v>
      </c>
      <c r="B193" s="124"/>
      <c r="C193" s="125"/>
      <c r="D193" s="120"/>
      <c r="E193" s="121"/>
      <c r="F193" s="121"/>
      <c r="G193" s="126" t="s">
        <v>4</v>
      </c>
      <c r="H193" s="73"/>
      <c r="I193" s="73"/>
      <c r="J193" s="73"/>
      <c r="K193" s="6"/>
      <c r="L193" s="6"/>
    </row>
    <row r="194" spans="1:12" ht="16.5" customHeight="1" x14ac:dyDescent="0.2">
      <c r="F194" s="37"/>
      <c r="G194" s="36"/>
      <c r="K194" s="6"/>
      <c r="L194" s="6"/>
    </row>
    <row r="195" spans="1:12" ht="14.25" x14ac:dyDescent="0.2">
      <c r="F195" s="37"/>
      <c r="G195" s="36"/>
      <c r="K195" s="6"/>
      <c r="L195" s="6"/>
    </row>
    <row r="196" spans="1:12" ht="16.5" x14ac:dyDescent="0.3">
      <c r="F196" s="37"/>
      <c r="G196" s="71">
        <f>$D$8</f>
        <v>0</v>
      </c>
      <c r="K196" s="6"/>
      <c r="L196" s="6"/>
    </row>
    <row r="197" spans="1:12" ht="54" x14ac:dyDescent="0.2">
      <c r="A197" s="64" t="s">
        <v>2</v>
      </c>
      <c r="B197" s="64" t="s">
        <v>0</v>
      </c>
      <c r="C197" s="65" t="s">
        <v>1</v>
      </c>
      <c r="D197" s="65" t="s">
        <v>255</v>
      </c>
      <c r="E197" s="66" t="s">
        <v>587</v>
      </c>
      <c r="F197" s="66" t="s">
        <v>589</v>
      </c>
      <c r="G197" s="66" t="s">
        <v>251</v>
      </c>
      <c r="H197" s="66" t="s">
        <v>252</v>
      </c>
      <c r="I197" s="66" t="s">
        <v>253</v>
      </c>
      <c r="J197" s="66" t="s">
        <v>254</v>
      </c>
      <c r="K197" s="6"/>
      <c r="L197" s="6"/>
    </row>
    <row r="198" spans="1:12" ht="14.25" x14ac:dyDescent="0.2">
      <c r="A198" s="64">
        <v>1</v>
      </c>
      <c r="B198" s="64">
        <v>2</v>
      </c>
      <c r="C198" s="65"/>
      <c r="D198" s="65">
        <v>4</v>
      </c>
      <c r="E198" s="65">
        <v>5</v>
      </c>
      <c r="F198" s="65" t="s">
        <v>590</v>
      </c>
      <c r="G198" s="65">
        <v>6</v>
      </c>
      <c r="H198" s="65" t="s">
        <v>149</v>
      </c>
      <c r="I198" s="66" t="s">
        <v>150</v>
      </c>
      <c r="J198" s="65" t="s">
        <v>151</v>
      </c>
      <c r="K198" s="6"/>
      <c r="L198" s="6"/>
    </row>
    <row r="199" spans="1:12" ht="16.5" x14ac:dyDescent="0.2">
      <c r="A199" s="67" t="s">
        <v>520</v>
      </c>
      <c r="B199" s="75"/>
      <c r="C199" s="75"/>
      <c r="D199" s="75"/>
      <c r="E199" s="75"/>
      <c r="F199" s="75"/>
      <c r="G199" s="75"/>
      <c r="H199" s="75"/>
      <c r="I199" s="75"/>
      <c r="J199" s="75"/>
      <c r="K199" s="6"/>
      <c r="L199" s="6"/>
    </row>
    <row r="200" spans="1:12" ht="16.5" customHeight="1" x14ac:dyDescent="0.2">
      <c r="A200" s="5">
        <v>1</v>
      </c>
      <c r="B200" s="76" t="s">
        <v>257</v>
      </c>
      <c r="C200" s="82">
        <v>240</v>
      </c>
      <c r="D200" s="13" t="s">
        <v>5</v>
      </c>
      <c r="E200" s="4" t="s">
        <v>3</v>
      </c>
      <c r="F200" s="4"/>
      <c r="G200" s="26"/>
      <c r="H200" s="10">
        <f>C200*G200</f>
        <v>0</v>
      </c>
      <c r="I200" s="10">
        <f>H200*0.095</f>
        <v>0</v>
      </c>
      <c r="J200" s="10">
        <f>+H200+I200</f>
        <v>0</v>
      </c>
      <c r="K200" s="6"/>
      <c r="L200" s="6"/>
    </row>
    <row r="201" spans="1:12" ht="16.5" customHeight="1" x14ac:dyDescent="0.2">
      <c r="A201" s="5">
        <v>2</v>
      </c>
      <c r="B201" s="76" t="s">
        <v>522</v>
      </c>
      <c r="C201" s="82">
        <v>300</v>
      </c>
      <c r="D201" s="13" t="s">
        <v>5</v>
      </c>
      <c r="E201" s="4"/>
      <c r="F201" s="4"/>
      <c r="G201" s="26"/>
      <c r="H201" s="10">
        <f>C201*G201</f>
        <v>0</v>
      </c>
      <c r="I201" s="10">
        <f>H201*0.095</f>
        <v>0</v>
      </c>
      <c r="J201" s="10">
        <f>+H201+I201</f>
        <v>0</v>
      </c>
      <c r="K201" s="6"/>
      <c r="L201" s="6"/>
    </row>
    <row r="202" spans="1:12" ht="16.5" customHeight="1" x14ac:dyDescent="0.2">
      <c r="A202" s="5">
        <v>3</v>
      </c>
      <c r="B202" s="76" t="s">
        <v>319</v>
      </c>
      <c r="C202" s="82">
        <v>1050</v>
      </c>
      <c r="D202" s="13" t="s">
        <v>5</v>
      </c>
      <c r="E202" s="4"/>
      <c r="F202" s="4"/>
      <c r="G202" s="81"/>
      <c r="H202" s="10">
        <f>C202*G202</f>
        <v>0</v>
      </c>
      <c r="I202" s="10">
        <f t="shared" ref="I202" si="19">H202*0.095</f>
        <v>0</v>
      </c>
      <c r="J202" s="10">
        <f t="shared" ref="J202" si="20">+H202+I202</f>
        <v>0</v>
      </c>
      <c r="K202" s="6"/>
      <c r="L202" s="6"/>
    </row>
    <row r="203" spans="1:12" ht="16.5" customHeight="1" x14ac:dyDescent="0.2">
      <c r="A203" s="5"/>
      <c r="B203" s="85" t="s">
        <v>521</v>
      </c>
      <c r="C203" s="3"/>
      <c r="D203" s="4" t="s">
        <v>3</v>
      </c>
      <c r="E203" s="4" t="s">
        <v>3</v>
      </c>
      <c r="F203" s="4"/>
      <c r="G203" s="4" t="s">
        <v>3</v>
      </c>
      <c r="H203" s="9">
        <f>SUM(H200:H202)</f>
        <v>0</v>
      </c>
      <c r="I203" s="9">
        <f>SUM(I200:I202)</f>
        <v>0</v>
      </c>
      <c r="J203" s="9">
        <f>SUM(J200:J202)</f>
        <v>0</v>
      </c>
      <c r="K203" s="6"/>
      <c r="L203" s="6"/>
    </row>
    <row r="204" spans="1:12" ht="16.5" customHeight="1" x14ac:dyDescent="0.2">
      <c r="A204" s="73"/>
      <c r="B204" s="73"/>
      <c r="C204" s="73"/>
      <c r="F204" s="37"/>
      <c r="G204" s="74"/>
      <c r="H204" s="73"/>
      <c r="I204" s="73"/>
      <c r="J204" s="73"/>
      <c r="K204" s="6"/>
      <c r="L204" s="6"/>
    </row>
    <row r="205" spans="1:12" ht="16.5" customHeight="1" x14ac:dyDescent="0.25">
      <c r="A205" s="124" t="s">
        <v>152</v>
      </c>
      <c r="B205" s="124"/>
      <c r="C205" s="125"/>
      <c r="D205" s="120"/>
      <c r="E205" s="121"/>
      <c r="F205" s="121"/>
      <c r="G205" s="126" t="s">
        <v>4</v>
      </c>
      <c r="H205" s="73"/>
      <c r="I205" s="73"/>
      <c r="J205" s="73"/>
      <c r="K205" s="6"/>
      <c r="L205" s="6"/>
    </row>
    <row r="206" spans="1:12" ht="16.5" customHeight="1" x14ac:dyDescent="0.2">
      <c r="A206" s="73"/>
      <c r="B206" s="73"/>
      <c r="C206" s="73"/>
      <c r="F206" s="37"/>
      <c r="G206" s="74"/>
      <c r="H206" s="73"/>
      <c r="I206" s="73"/>
      <c r="J206" s="73"/>
      <c r="K206" s="6"/>
      <c r="L206" s="6"/>
    </row>
    <row r="207" spans="1:12" ht="16.5" customHeight="1" x14ac:dyDescent="0.2">
      <c r="A207" s="73"/>
      <c r="B207" s="73"/>
      <c r="C207" s="73"/>
      <c r="F207" s="37"/>
      <c r="G207" s="74"/>
      <c r="H207" s="73"/>
      <c r="I207" s="73"/>
      <c r="J207" s="73"/>
      <c r="K207" s="6"/>
      <c r="L207" s="6"/>
    </row>
    <row r="208" spans="1:12" ht="16.5" customHeight="1" x14ac:dyDescent="0.3">
      <c r="A208" s="73"/>
      <c r="B208" s="73"/>
      <c r="C208" s="73"/>
      <c r="F208" s="37"/>
      <c r="G208" s="71">
        <f>$D$8</f>
        <v>0</v>
      </c>
      <c r="H208" s="73"/>
      <c r="I208" s="73"/>
      <c r="J208" s="73"/>
      <c r="K208" s="6"/>
      <c r="L208" s="6"/>
    </row>
    <row r="209" spans="1:12" ht="57.75" customHeight="1" x14ac:dyDescent="0.2">
      <c r="A209" s="64" t="s">
        <v>2</v>
      </c>
      <c r="B209" s="64" t="s">
        <v>0</v>
      </c>
      <c r="C209" s="65" t="s">
        <v>1</v>
      </c>
      <c r="D209" s="65" t="s">
        <v>255</v>
      </c>
      <c r="E209" s="66" t="s">
        <v>587</v>
      </c>
      <c r="F209" s="66" t="s">
        <v>589</v>
      </c>
      <c r="G209" s="66" t="s">
        <v>251</v>
      </c>
      <c r="H209" s="66" t="s">
        <v>252</v>
      </c>
      <c r="I209" s="66" t="s">
        <v>253</v>
      </c>
      <c r="J209" s="66" t="s">
        <v>254</v>
      </c>
      <c r="K209" s="6"/>
      <c r="L209" s="6"/>
    </row>
    <row r="210" spans="1:12" ht="16.5" customHeight="1" x14ac:dyDescent="0.2">
      <c r="A210" s="64">
        <v>1</v>
      </c>
      <c r="B210" s="64">
        <v>2</v>
      </c>
      <c r="C210" s="65"/>
      <c r="D210" s="65">
        <v>4</v>
      </c>
      <c r="E210" s="65">
        <v>5</v>
      </c>
      <c r="F210" s="65" t="s">
        <v>590</v>
      </c>
      <c r="G210" s="65">
        <v>6</v>
      </c>
      <c r="H210" s="65" t="s">
        <v>149</v>
      </c>
      <c r="I210" s="66" t="s">
        <v>150</v>
      </c>
      <c r="J210" s="65" t="s">
        <v>151</v>
      </c>
      <c r="K210" s="6"/>
      <c r="L210" s="6"/>
    </row>
    <row r="211" spans="1:12" ht="48" customHeight="1" x14ac:dyDescent="0.2">
      <c r="A211" s="67" t="s">
        <v>527</v>
      </c>
      <c r="B211" s="75"/>
      <c r="C211" s="75">
        <v>0</v>
      </c>
      <c r="D211" s="75"/>
      <c r="E211" s="75"/>
      <c r="F211" s="75"/>
      <c r="G211" s="75"/>
      <c r="H211" s="75"/>
      <c r="I211" s="75"/>
      <c r="J211" s="75"/>
      <c r="K211" s="6"/>
      <c r="L211" s="6"/>
    </row>
    <row r="212" spans="1:12" ht="16.5" customHeight="1" x14ac:dyDescent="0.2">
      <c r="A212" s="5">
        <v>1</v>
      </c>
      <c r="B212" s="76" t="s">
        <v>258</v>
      </c>
      <c r="C212" s="82">
        <v>750</v>
      </c>
      <c r="D212" s="13" t="s">
        <v>5</v>
      </c>
      <c r="E212" s="4" t="s">
        <v>3</v>
      </c>
      <c r="F212" s="4"/>
      <c r="G212" s="81"/>
      <c r="H212" s="10">
        <f>C212*G212</f>
        <v>0</v>
      </c>
      <c r="I212" s="10">
        <f>H212*0.095</f>
        <v>0</v>
      </c>
      <c r="J212" s="10">
        <f>+H212+I212</f>
        <v>0</v>
      </c>
      <c r="K212" s="6"/>
      <c r="L212" s="6"/>
    </row>
    <row r="213" spans="1:12" ht="16.5" customHeight="1" x14ac:dyDescent="0.2">
      <c r="A213" s="5">
        <v>2</v>
      </c>
      <c r="B213" s="76" t="s">
        <v>482</v>
      </c>
      <c r="C213" s="82">
        <v>750</v>
      </c>
      <c r="D213" s="13" t="s">
        <v>5</v>
      </c>
      <c r="E213" s="4"/>
      <c r="F213" s="4"/>
      <c r="G213" s="81"/>
      <c r="H213" s="10">
        <f t="shared" ref="H213:H218" si="21">C213*G213</f>
        <v>0</v>
      </c>
      <c r="I213" s="10">
        <f t="shared" ref="I213:I218" si="22">H213*0.095</f>
        <v>0</v>
      </c>
      <c r="J213" s="10">
        <f t="shared" ref="J213:J218" si="23">+H213+I213</f>
        <v>0</v>
      </c>
      <c r="K213" s="6"/>
      <c r="L213" s="6"/>
    </row>
    <row r="214" spans="1:12" ht="16.5" x14ac:dyDescent="0.2">
      <c r="A214" s="5">
        <v>3</v>
      </c>
      <c r="B214" s="76" t="s">
        <v>259</v>
      </c>
      <c r="C214" s="82">
        <v>1500</v>
      </c>
      <c r="D214" s="13" t="s">
        <v>5</v>
      </c>
      <c r="E214" s="4" t="s">
        <v>3</v>
      </c>
      <c r="F214" s="4"/>
      <c r="G214" s="81"/>
      <c r="H214" s="10">
        <f t="shared" si="21"/>
        <v>0</v>
      </c>
      <c r="I214" s="10">
        <f t="shared" si="22"/>
        <v>0</v>
      </c>
      <c r="J214" s="10">
        <f t="shared" si="23"/>
        <v>0</v>
      </c>
      <c r="K214" s="6"/>
      <c r="L214" s="6"/>
    </row>
    <row r="215" spans="1:12" ht="16.5" x14ac:dyDescent="0.2">
      <c r="A215" s="5">
        <v>4</v>
      </c>
      <c r="B215" s="76" t="s">
        <v>484</v>
      </c>
      <c r="C215" s="82">
        <v>1000</v>
      </c>
      <c r="D215" s="13" t="s">
        <v>5</v>
      </c>
      <c r="E215" s="4"/>
      <c r="F215" s="4"/>
      <c r="G215" s="81"/>
      <c r="H215" s="10">
        <f t="shared" si="21"/>
        <v>0</v>
      </c>
      <c r="I215" s="10">
        <f t="shared" si="22"/>
        <v>0</v>
      </c>
      <c r="J215" s="10">
        <f t="shared" si="23"/>
        <v>0</v>
      </c>
      <c r="K215" s="6"/>
      <c r="L215" s="6"/>
    </row>
    <row r="216" spans="1:12" ht="16.5" x14ac:dyDescent="0.2">
      <c r="A216" s="5">
        <v>5</v>
      </c>
      <c r="B216" s="76" t="s">
        <v>483</v>
      </c>
      <c r="C216" s="82">
        <v>2700</v>
      </c>
      <c r="D216" s="13" t="s">
        <v>5</v>
      </c>
      <c r="E216" s="4" t="s">
        <v>3</v>
      </c>
      <c r="F216" s="4"/>
      <c r="G216" s="81"/>
      <c r="H216" s="10">
        <f t="shared" si="21"/>
        <v>0</v>
      </c>
      <c r="I216" s="10">
        <f t="shared" si="22"/>
        <v>0</v>
      </c>
      <c r="J216" s="10">
        <f t="shared" si="23"/>
        <v>0</v>
      </c>
      <c r="K216" s="6"/>
      <c r="L216" s="6"/>
    </row>
    <row r="217" spans="1:12" ht="16.5" x14ac:dyDescent="0.2">
      <c r="A217" s="5">
        <v>6</v>
      </c>
      <c r="B217" s="76" t="s">
        <v>485</v>
      </c>
      <c r="C217" s="82">
        <v>600</v>
      </c>
      <c r="D217" s="13" t="s">
        <v>5</v>
      </c>
      <c r="E217" s="4"/>
      <c r="F217" s="4"/>
      <c r="G217" s="81"/>
      <c r="H217" s="10">
        <f t="shared" si="21"/>
        <v>0</v>
      </c>
      <c r="I217" s="10">
        <f t="shared" si="22"/>
        <v>0</v>
      </c>
      <c r="J217" s="10">
        <f t="shared" si="23"/>
        <v>0</v>
      </c>
      <c r="K217" s="6"/>
      <c r="L217" s="6"/>
    </row>
    <row r="218" spans="1:12" ht="16.5" x14ac:dyDescent="0.2">
      <c r="A218" s="5">
        <v>7</v>
      </c>
      <c r="B218" s="76" t="s">
        <v>507</v>
      </c>
      <c r="C218" s="82">
        <v>300</v>
      </c>
      <c r="D218" s="13" t="s">
        <v>5</v>
      </c>
      <c r="E218" s="4"/>
      <c r="F218" s="4"/>
      <c r="G218" s="81"/>
      <c r="H218" s="10">
        <f t="shared" si="21"/>
        <v>0</v>
      </c>
      <c r="I218" s="10">
        <f t="shared" si="22"/>
        <v>0</v>
      </c>
      <c r="J218" s="10">
        <f t="shared" si="23"/>
        <v>0</v>
      </c>
      <c r="K218" s="6"/>
      <c r="L218" s="6"/>
    </row>
    <row r="219" spans="1:12" ht="16.5" x14ac:dyDescent="0.2">
      <c r="A219" s="5">
        <v>8</v>
      </c>
      <c r="B219" s="76" t="s">
        <v>320</v>
      </c>
      <c r="C219" s="82">
        <v>150</v>
      </c>
      <c r="D219" s="13" t="s">
        <v>5</v>
      </c>
      <c r="E219" s="4" t="s">
        <v>3</v>
      </c>
      <c r="F219" s="4"/>
      <c r="G219" s="81"/>
      <c r="H219" s="10">
        <f>C219*G219</f>
        <v>0</v>
      </c>
      <c r="I219" s="10">
        <f t="shared" ref="I219" si="24">H219*0.095</f>
        <v>0</v>
      </c>
      <c r="J219" s="10">
        <f t="shared" ref="J219:J220" si="25">+H219+I219</f>
        <v>0</v>
      </c>
      <c r="K219" s="6"/>
      <c r="L219" s="6"/>
    </row>
    <row r="220" spans="1:12" ht="16.5" x14ac:dyDescent="0.2">
      <c r="A220" s="5"/>
      <c r="B220" s="85" t="s">
        <v>528</v>
      </c>
      <c r="C220" s="3"/>
      <c r="D220" s="4" t="s">
        <v>3</v>
      </c>
      <c r="E220" s="4" t="s">
        <v>3</v>
      </c>
      <c r="F220" s="4"/>
      <c r="G220" s="4" t="s">
        <v>3</v>
      </c>
      <c r="H220" s="9">
        <f>SUM(H212:H219)</f>
        <v>0</v>
      </c>
      <c r="I220" s="9">
        <f>H220*0.095</f>
        <v>0</v>
      </c>
      <c r="J220" s="9">
        <f t="shared" si="25"/>
        <v>0</v>
      </c>
      <c r="K220" s="6"/>
      <c r="L220" s="6"/>
    </row>
    <row r="221" spans="1:12" ht="14.25" x14ac:dyDescent="0.2">
      <c r="A221" s="73"/>
      <c r="B221" s="73"/>
      <c r="C221" s="73"/>
      <c r="F221" s="37"/>
      <c r="G221" s="74"/>
      <c r="H221" s="73"/>
      <c r="I221" s="73"/>
      <c r="J221" s="73"/>
      <c r="K221" s="6"/>
      <c r="L221" s="6"/>
    </row>
    <row r="222" spans="1:12" ht="15" x14ac:dyDescent="0.25">
      <c r="A222" s="124" t="s">
        <v>152</v>
      </c>
      <c r="B222" s="124"/>
      <c r="C222" s="125"/>
      <c r="D222" s="120"/>
      <c r="E222" s="121"/>
      <c r="F222" s="121"/>
      <c r="G222" s="126" t="s">
        <v>4</v>
      </c>
      <c r="H222" s="73"/>
      <c r="I222" s="73"/>
      <c r="J222" s="73"/>
      <c r="K222" s="6"/>
      <c r="L222" s="6"/>
    </row>
    <row r="223" spans="1:12" ht="14.25" x14ac:dyDescent="0.2">
      <c r="A223" s="73"/>
      <c r="B223" s="73"/>
      <c r="C223" s="73"/>
      <c r="F223" s="37"/>
      <c r="G223" s="74"/>
      <c r="H223" s="73"/>
      <c r="I223" s="73"/>
      <c r="J223" s="73"/>
      <c r="K223" s="6"/>
      <c r="L223" s="6"/>
    </row>
    <row r="224" spans="1:12" ht="14.25" x14ac:dyDescent="0.2">
      <c r="A224" s="73"/>
      <c r="B224" s="73"/>
      <c r="C224" s="73"/>
      <c r="F224" s="37"/>
      <c r="G224" s="74"/>
      <c r="H224" s="73"/>
      <c r="I224" s="73"/>
      <c r="J224" s="73"/>
      <c r="K224" s="6"/>
      <c r="L224" s="6"/>
    </row>
    <row r="225" spans="1:12" ht="16.5" customHeight="1" x14ac:dyDescent="0.2">
      <c r="A225" s="73"/>
      <c r="B225" s="73"/>
      <c r="C225" s="73"/>
      <c r="F225" s="37"/>
      <c r="G225" s="74"/>
      <c r="H225" s="73"/>
      <c r="I225" s="73"/>
      <c r="J225" s="73"/>
      <c r="K225" s="6"/>
      <c r="L225" s="6"/>
    </row>
    <row r="226" spans="1:12" ht="16.5" customHeight="1" x14ac:dyDescent="0.2">
      <c r="A226" s="73"/>
      <c r="B226" s="73"/>
      <c r="C226" s="73"/>
      <c r="F226" s="37"/>
      <c r="G226" s="74"/>
      <c r="H226" s="73"/>
      <c r="I226" s="73"/>
      <c r="J226" s="73"/>
      <c r="K226" s="6"/>
      <c r="L226" s="6"/>
    </row>
    <row r="227" spans="1:12" ht="16.5" customHeight="1" x14ac:dyDescent="0.2">
      <c r="A227" s="73"/>
      <c r="B227" s="73"/>
      <c r="C227" s="73"/>
      <c r="F227" s="37"/>
      <c r="G227" s="74"/>
      <c r="H227" s="73"/>
      <c r="I227" s="73"/>
      <c r="J227" s="73"/>
      <c r="K227" s="6"/>
      <c r="L227" s="6"/>
    </row>
    <row r="228" spans="1:12" ht="16.5" customHeight="1" x14ac:dyDescent="0.2">
      <c r="A228" s="73"/>
      <c r="B228" s="73"/>
      <c r="C228" s="73"/>
      <c r="F228" s="37"/>
      <c r="G228" s="74"/>
      <c r="H228" s="73"/>
      <c r="I228" s="73"/>
      <c r="J228" s="73"/>
      <c r="K228" s="6"/>
      <c r="L228" s="6"/>
    </row>
    <row r="229" spans="1:12" ht="16.5" customHeight="1" x14ac:dyDescent="0.2">
      <c r="A229" s="73"/>
      <c r="B229" s="73"/>
      <c r="C229" s="73"/>
      <c r="F229" s="37"/>
      <c r="G229" s="74"/>
      <c r="H229" s="73"/>
      <c r="I229" s="73"/>
      <c r="J229" s="73"/>
      <c r="K229" s="6"/>
      <c r="L229" s="6"/>
    </row>
    <row r="230" spans="1:12" ht="16.5" customHeight="1" x14ac:dyDescent="0.3">
      <c r="A230" s="73"/>
      <c r="B230" s="73"/>
      <c r="C230" s="73"/>
      <c r="F230" s="37"/>
      <c r="G230" s="71">
        <f>$D$8</f>
        <v>0</v>
      </c>
      <c r="H230" s="73"/>
      <c r="I230" s="73"/>
      <c r="J230" s="73"/>
      <c r="K230" s="6"/>
      <c r="L230" s="6"/>
    </row>
    <row r="231" spans="1:12" ht="52.5" customHeight="1" x14ac:dyDescent="0.2">
      <c r="A231" s="64" t="s">
        <v>2</v>
      </c>
      <c r="B231" s="64" t="s">
        <v>0</v>
      </c>
      <c r="C231" s="65" t="s">
        <v>1</v>
      </c>
      <c r="D231" s="65" t="s">
        <v>255</v>
      </c>
      <c r="E231" s="66" t="s">
        <v>587</v>
      </c>
      <c r="F231" s="66" t="s">
        <v>589</v>
      </c>
      <c r="G231" s="66" t="s">
        <v>251</v>
      </c>
      <c r="H231" s="66" t="s">
        <v>252</v>
      </c>
      <c r="I231" s="66" t="s">
        <v>253</v>
      </c>
      <c r="J231" s="66" t="s">
        <v>254</v>
      </c>
      <c r="K231" s="6"/>
      <c r="L231" s="6"/>
    </row>
    <row r="232" spans="1:12" ht="36.75" customHeight="1" x14ac:dyDescent="0.2">
      <c r="A232" s="64">
        <v>1</v>
      </c>
      <c r="B232" s="64">
        <v>2</v>
      </c>
      <c r="C232" s="65"/>
      <c r="D232" s="65">
        <v>4</v>
      </c>
      <c r="E232" s="65">
        <v>5</v>
      </c>
      <c r="F232" s="65" t="s">
        <v>590</v>
      </c>
      <c r="G232" s="65">
        <v>6</v>
      </c>
      <c r="H232" s="65" t="s">
        <v>149</v>
      </c>
      <c r="I232" s="66" t="s">
        <v>150</v>
      </c>
      <c r="J232" s="65" t="s">
        <v>151</v>
      </c>
      <c r="K232" s="6"/>
      <c r="L232" s="6"/>
    </row>
    <row r="233" spans="1:12" ht="16.5" customHeight="1" x14ac:dyDescent="0.2">
      <c r="A233" s="67" t="s">
        <v>523</v>
      </c>
      <c r="B233" s="75"/>
      <c r="C233" s="75"/>
      <c r="D233" s="75"/>
      <c r="E233" s="75"/>
      <c r="F233" s="75"/>
      <c r="G233" s="75"/>
      <c r="H233" s="75"/>
      <c r="I233" s="75"/>
      <c r="J233" s="75"/>
      <c r="K233" s="6"/>
      <c r="L233" s="6"/>
    </row>
    <row r="234" spans="1:12" ht="16.5" customHeight="1" x14ac:dyDescent="0.2">
      <c r="A234" s="5">
        <v>1</v>
      </c>
      <c r="B234" s="5" t="s">
        <v>264</v>
      </c>
      <c r="C234" s="82">
        <v>600</v>
      </c>
      <c r="D234" s="13" t="s">
        <v>5</v>
      </c>
      <c r="E234" s="10"/>
      <c r="F234" s="10"/>
      <c r="G234" s="81"/>
      <c r="H234" s="10">
        <f t="shared" ref="H234:H244" si="26">C234*G234</f>
        <v>0</v>
      </c>
      <c r="I234" s="10">
        <f>H234*0.095</f>
        <v>0</v>
      </c>
      <c r="J234" s="10">
        <f>+H234+I234</f>
        <v>0</v>
      </c>
      <c r="K234" s="6"/>
      <c r="L234" s="6"/>
    </row>
    <row r="235" spans="1:12" ht="16.5" customHeight="1" x14ac:dyDescent="0.2">
      <c r="A235" s="5">
        <v>2</v>
      </c>
      <c r="B235" s="5" t="s">
        <v>265</v>
      </c>
      <c r="C235" s="82">
        <v>900</v>
      </c>
      <c r="D235" s="13" t="s">
        <v>5</v>
      </c>
      <c r="E235" s="10"/>
      <c r="F235" s="10"/>
      <c r="G235" s="81"/>
      <c r="H235" s="10">
        <f t="shared" si="26"/>
        <v>0</v>
      </c>
      <c r="I235" s="10">
        <f t="shared" ref="I235:I244" si="27">H235*0.095</f>
        <v>0</v>
      </c>
      <c r="J235" s="10">
        <f t="shared" ref="J235:J244" si="28">+H235+I235</f>
        <v>0</v>
      </c>
      <c r="K235" s="6"/>
      <c r="L235" s="6"/>
    </row>
    <row r="236" spans="1:12" ht="42.75" customHeight="1" x14ac:dyDescent="0.2">
      <c r="A236" s="5">
        <v>3</v>
      </c>
      <c r="B236" s="86" t="s">
        <v>486</v>
      </c>
      <c r="C236" s="82">
        <v>200</v>
      </c>
      <c r="D236" s="13" t="s">
        <v>5</v>
      </c>
      <c r="E236" s="10"/>
      <c r="F236" s="10"/>
      <c r="G236" s="81"/>
      <c r="H236" s="10">
        <f t="shared" si="26"/>
        <v>0</v>
      </c>
      <c r="I236" s="10">
        <f t="shared" si="27"/>
        <v>0</v>
      </c>
      <c r="J236" s="10">
        <f t="shared" si="28"/>
        <v>0</v>
      </c>
      <c r="K236" s="6"/>
      <c r="L236" s="6"/>
    </row>
    <row r="237" spans="1:12" ht="16.5" customHeight="1" x14ac:dyDescent="0.2">
      <c r="A237" s="5">
        <v>4</v>
      </c>
      <c r="B237" s="86" t="s">
        <v>266</v>
      </c>
      <c r="C237" s="82">
        <v>150</v>
      </c>
      <c r="D237" s="13" t="s">
        <v>5</v>
      </c>
      <c r="E237" s="10"/>
      <c r="F237" s="10"/>
      <c r="G237" s="81"/>
      <c r="H237" s="10">
        <f t="shared" si="26"/>
        <v>0</v>
      </c>
      <c r="I237" s="10">
        <f t="shared" si="27"/>
        <v>0</v>
      </c>
      <c r="J237" s="10">
        <f t="shared" si="28"/>
        <v>0</v>
      </c>
      <c r="K237" s="6"/>
      <c r="L237" s="6"/>
    </row>
    <row r="238" spans="1:12" ht="16.5" customHeight="1" x14ac:dyDescent="0.2">
      <c r="A238" s="5">
        <v>5</v>
      </c>
      <c r="B238" s="86" t="s">
        <v>267</v>
      </c>
      <c r="C238" s="82">
        <v>150</v>
      </c>
      <c r="D238" s="13" t="s">
        <v>5</v>
      </c>
      <c r="E238" s="10"/>
      <c r="F238" s="10"/>
      <c r="G238" s="81"/>
      <c r="H238" s="10">
        <f t="shared" si="26"/>
        <v>0</v>
      </c>
      <c r="I238" s="10">
        <f t="shared" si="27"/>
        <v>0</v>
      </c>
      <c r="J238" s="10">
        <f t="shared" si="28"/>
        <v>0</v>
      </c>
      <c r="K238" s="6"/>
      <c r="L238" s="6"/>
    </row>
    <row r="239" spans="1:12" ht="16.5" x14ac:dyDescent="0.2">
      <c r="A239" s="5">
        <v>6</v>
      </c>
      <c r="B239" s="86" t="s">
        <v>9</v>
      </c>
      <c r="C239" s="82">
        <v>30</v>
      </c>
      <c r="D239" s="13" t="s">
        <v>5</v>
      </c>
      <c r="E239" s="8"/>
      <c r="F239" s="8"/>
      <c r="G239" s="26"/>
      <c r="H239" s="10">
        <f t="shared" si="26"/>
        <v>0</v>
      </c>
      <c r="I239" s="10">
        <f t="shared" si="27"/>
        <v>0</v>
      </c>
      <c r="J239" s="10">
        <f t="shared" si="28"/>
        <v>0</v>
      </c>
      <c r="K239" s="6"/>
      <c r="L239" s="6"/>
    </row>
    <row r="240" spans="1:12" ht="16.5" x14ac:dyDescent="0.2">
      <c r="A240" s="5">
        <v>7</v>
      </c>
      <c r="B240" s="86" t="s">
        <v>10</v>
      </c>
      <c r="C240" s="82">
        <v>30</v>
      </c>
      <c r="D240" s="13" t="s">
        <v>5</v>
      </c>
      <c r="E240" s="10"/>
      <c r="F240" s="10"/>
      <c r="G240" s="81"/>
      <c r="H240" s="10">
        <f t="shared" si="26"/>
        <v>0</v>
      </c>
      <c r="I240" s="10">
        <f t="shared" si="27"/>
        <v>0</v>
      </c>
      <c r="J240" s="10">
        <f t="shared" si="28"/>
        <v>0</v>
      </c>
      <c r="K240" s="6"/>
      <c r="L240" s="6"/>
    </row>
    <row r="241" spans="1:12" ht="16.5" x14ac:dyDescent="0.2">
      <c r="A241" s="5">
        <v>8</v>
      </c>
      <c r="B241" s="86" t="s">
        <v>321</v>
      </c>
      <c r="C241" s="82">
        <v>60</v>
      </c>
      <c r="D241" s="13" t="s">
        <v>5</v>
      </c>
      <c r="E241" s="10"/>
      <c r="F241" s="10"/>
      <c r="G241" s="81"/>
      <c r="H241" s="10">
        <f t="shared" si="26"/>
        <v>0</v>
      </c>
      <c r="I241" s="10">
        <f t="shared" si="27"/>
        <v>0</v>
      </c>
      <c r="J241" s="10">
        <f t="shared" si="28"/>
        <v>0</v>
      </c>
      <c r="K241" s="6"/>
      <c r="L241" s="6"/>
    </row>
    <row r="242" spans="1:12" ht="16.5" x14ac:dyDescent="0.2">
      <c r="A242" s="5">
        <v>9</v>
      </c>
      <c r="B242" s="5" t="s">
        <v>63</v>
      </c>
      <c r="C242" s="82">
        <v>900</v>
      </c>
      <c r="D242" s="13" t="s">
        <v>5</v>
      </c>
      <c r="E242" s="10"/>
      <c r="F242" s="10"/>
      <c r="G242" s="81"/>
      <c r="H242" s="10">
        <f t="shared" si="26"/>
        <v>0</v>
      </c>
      <c r="I242" s="10">
        <f t="shared" si="27"/>
        <v>0</v>
      </c>
      <c r="J242" s="10">
        <f t="shared" si="28"/>
        <v>0</v>
      </c>
      <c r="K242" s="6"/>
      <c r="L242" s="6"/>
    </row>
    <row r="243" spans="1:12" ht="16.5" x14ac:dyDescent="0.2">
      <c r="A243" s="5">
        <v>10</v>
      </c>
      <c r="B243" s="5" t="s">
        <v>497</v>
      </c>
      <c r="C243" s="82">
        <v>150</v>
      </c>
      <c r="D243" s="13" t="s">
        <v>5</v>
      </c>
      <c r="E243" s="10"/>
      <c r="F243" s="10"/>
      <c r="G243" s="81"/>
      <c r="H243" s="10">
        <f t="shared" si="26"/>
        <v>0</v>
      </c>
      <c r="I243" s="10">
        <f t="shared" si="27"/>
        <v>0</v>
      </c>
      <c r="J243" s="10">
        <f t="shared" si="28"/>
        <v>0</v>
      </c>
      <c r="K243" s="6"/>
      <c r="L243" s="6"/>
    </row>
    <row r="244" spans="1:12" ht="16.5" x14ac:dyDescent="0.2">
      <c r="A244" s="5">
        <v>11</v>
      </c>
      <c r="B244" s="5" t="s">
        <v>487</v>
      </c>
      <c r="C244" s="82">
        <v>150</v>
      </c>
      <c r="D244" s="13" t="s">
        <v>5</v>
      </c>
      <c r="E244" s="10"/>
      <c r="F244" s="10"/>
      <c r="G244" s="81"/>
      <c r="H244" s="10">
        <f t="shared" si="26"/>
        <v>0</v>
      </c>
      <c r="I244" s="10">
        <f t="shared" si="27"/>
        <v>0</v>
      </c>
      <c r="J244" s="10">
        <f t="shared" si="28"/>
        <v>0</v>
      </c>
      <c r="K244" s="6"/>
      <c r="L244" s="6"/>
    </row>
    <row r="245" spans="1:12" ht="16.5" x14ac:dyDescent="0.2">
      <c r="A245" s="5"/>
      <c r="B245" s="85" t="s">
        <v>524</v>
      </c>
      <c r="C245" s="3"/>
      <c r="D245" s="4" t="s">
        <v>3</v>
      </c>
      <c r="E245" s="4" t="s">
        <v>3</v>
      </c>
      <c r="F245" s="4"/>
      <c r="G245" s="4"/>
      <c r="H245" s="9">
        <f>SUM(H234:H244)</f>
        <v>0</v>
      </c>
      <c r="I245" s="9">
        <f>SUM(I234:I244)</f>
        <v>0</v>
      </c>
      <c r="J245" s="9">
        <f>SUM(J234:J244)</f>
        <v>0</v>
      </c>
      <c r="K245" s="6"/>
      <c r="L245" s="6"/>
    </row>
    <row r="246" spans="1:12" ht="16.5" x14ac:dyDescent="0.2">
      <c r="A246" s="73"/>
      <c r="B246" s="86"/>
      <c r="C246" s="73"/>
      <c r="F246" s="37"/>
      <c r="G246" s="74"/>
      <c r="H246" s="73"/>
      <c r="I246" s="73"/>
      <c r="J246" s="73"/>
      <c r="K246" s="6"/>
      <c r="L246" s="6"/>
    </row>
    <row r="247" spans="1:12" ht="15" x14ac:dyDescent="0.25">
      <c r="A247" s="124" t="s">
        <v>152</v>
      </c>
      <c r="B247" s="124"/>
      <c r="C247" s="125"/>
      <c r="D247" s="120"/>
      <c r="E247" s="121"/>
      <c r="F247" s="121"/>
      <c r="G247" s="126" t="s">
        <v>4</v>
      </c>
      <c r="H247" s="73"/>
      <c r="I247" s="73"/>
      <c r="J247" s="73"/>
      <c r="K247" s="6"/>
      <c r="L247" s="6"/>
    </row>
    <row r="248" spans="1:12" ht="14.25" x14ac:dyDescent="0.2">
      <c r="A248" s="73"/>
      <c r="B248" s="73"/>
      <c r="C248" s="73"/>
      <c r="F248" s="37"/>
      <c r="G248" s="74"/>
      <c r="H248" s="73"/>
      <c r="I248" s="73"/>
      <c r="J248" s="73"/>
      <c r="K248" s="6"/>
      <c r="L248" s="6"/>
    </row>
    <row r="249" spans="1:12" ht="16.5" customHeight="1" x14ac:dyDescent="0.2">
      <c r="A249" s="73"/>
      <c r="B249" s="73"/>
      <c r="C249" s="73"/>
      <c r="F249" s="37"/>
      <c r="G249" s="74"/>
      <c r="H249" s="73"/>
      <c r="I249" s="73"/>
      <c r="J249" s="73"/>
      <c r="K249" s="6"/>
      <c r="L249" s="6"/>
    </row>
    <row r="250" spans="1:12" ht="16.5" customHeight="1" x14ac:dyDescent="0.2">
      <c r="A250" s="73"/>
      <c r="B250" s="73"/>
      <c r="C250" s="73"/>
      <c r="F250" s="37"/>
      <c r="G250" s="74"/>
      <c r="H250" s="73"/>
      <c r="I250" s="73"/>
      <c r="J250" s="73"/>
      <c r="K250" s="6"/>
      <c r="L250" s="6"/>
    </row>
    <row r="251" spans="1:12" ht="16.5" customHeight="1" x14ac:dyDescent="0.2">
      <c r="A251" s="73"/>
      <c r="B251" s="73"/>
      <c r="C251" s="73"/>
      <c r="F251" s="37"/>
      <c r="G251" s="74"/>
      <c r="H251" s="73"/>
      <c r="I251" s="73"/>
      <c r="J251" s="73"/>
      <c r="K251" s="6"/>
      <c r="L251" s="6"/>
    </row>
    <row r="252" spans="1:12" ht="16.5" customHeight="1" x14ac:dyDescent="0.2">
      <c r="A252" s="73"/>
      <c r="B252" s="73"/>
      <c r="C252" s="73"/>
      <c r="F252" s="37"/>
      <c r="G252" s="74"/>
      <c r="H252" s="73"/>
      <c r="I252" s="73"/>
      <c r="J252" s="73"/>
      <c r="K252" s="6"/>
      <c r="L252" s="6"/>
    </row>
    <row r="253" spans="1:12" ht="16.5" customHeight="1" x14ac:dyDescent="0.2">
      <c r="A253" s="73"/>
      <c r="B253" s="73"/>
      <c r="C253" s="73"/>
      <c r="F253" s="37"/>
      <c r="G253" s="74"/>
      <c r="H253" s="73"/>
      <c r="I253" s="73"/>
      <c r="J253" s="73"/>
      <c r="K253" s="6"/>
      <c r="L253" s="6"/>
    </row>
    <row r="254" spans="1:12" ht="33.75" customHeight="1" x14ac:dyDescent="0.2">
      <c r="A254" s="73"/>
      <c r="B254" s="73"/>
      <c r="C254" s="73"/>
      <c r="F254" s="37"/>
      <c r="G254" s="74"/>
      <c r="H254" s="73"/>
      <c r="I254" s="73"/>
      <c r="J254" s="73"/>
      <c r="K254" s="6"/>
      <c r="L254" s="6"/>
    </row>
    <row r="255" spans="1:12" ht="27.75" customHeight="1" x14ac:dyDescent="0.3">
      <c r="A255" s="73"/>
      <c r="B255" s="73"/>
      <c r="C255" s="73"/>
      <c r="F255" s="37"/>
      <c r="G255" s="71">
        <f>$D$8</f>
        <v>0</v>
      </c>
      <c r="H255" s="73"/>
      <c r="I255" s="73"/>
      <c r="J255" s="73"/>
      <c r="K255" s="6"/>
      <c r="L255" s="6"/>
    </row>
    <row r="256" spans="1:12" ht="56.25" customHeight="1" x14ac:dyDescent="0.2">
      <c r="A256" s="64" t="s">
        <v>2</v>
      </c>
      <c r="B256" s="64" t="s">
        <v>0</v>
      </c>
      <c r="C256" s="65" t="s">
        <v>1</v>
      </c>
      <c r="D256" s="65" t="s">
        <v>255</v>
      </c>
      <c r="E256" s="66" t="s">
        <v>587</v>
      </c>
      <c r="F256" s="66" t="s">
        <v>589</v>
      </c>
      <c r="G256" s="66" t="s">
        <v>251</v>
      </c>
      <c r="H256" s="66" t="s">
        <v>252</v>
      </c>
      <c r="I256" s="66" t="s">
        <v>253</v>
      </c>
      <c r="J256" s="66" t="s">
        <v>254</v>
      </c>
      <c r="K256" s="6"/>
      <c r="L256" s="6"/>
    </row>
    <row r="257" spans="1:12" ht="30" customHeight="1" x14ac:dyDescent="0.2">
      <c r="A257" s="64">
        <v>1</v>
      </c>
      <c r="B257" s="64">
        <v>2</v>
      </c>
      <c r="C257" s="65"/>
      <c r="D257" s="65">
        <v>4</v>
      </c>
      <c r="E257" s="65">
        <v>5</v>
      </c>
      <c r="F257" s="65" t="s">
        <v>590</v>
      </c>
      <c r="G257" s="65">
        <v>6</v>
      </c>
      <c r="H257" s="65" t="s">
        <v>149</v>
      </c>
      <c r="I257" s="66" t="s">
        <v>150</v>
      </c>
      <c r="J257" s="65" t="s">
        <v>151</v>
      </c>
      <c r="K257" s="6"/>
      <c r="L257" s="6"/>
    </row>
    <row r="258" spans="1:12" ht="16.5" x14ac:dyDescent="0.2">
      <c r="A258" s="67" t="s">
        <v>525</v>
      </c>
      <c r="B258" s="75"/>
      <c r="C258" s="75"/>
      <c r="D258" s="75"/>
      <c r="E258" s="75"/>
      <c r="F258" s="75"/>
      <c r="G258" s="75"/>
      <c r="H258" s="75"/>
      <c r="I258" s="75"/>
      <c r="J258" s="75"/>
      <c r="K258" s="6"/>
      <c r="L258" s="6"/>
    </row>
    <row r="259" spans="1:12" ht="16.5" x14ac:dyDescent="0.3">
      <c r="A259" s="5">
        <v>1</v>
      </c>
      <c r="B259" s="87" t="s">
        <v>488</v>
      </c>
      <c r="C259" s="82">
        <v>60</v>
      </c>
      <c r="D259" s="13" t="s">
        <v>5</v>
      </c>
      <c r="E259" s="10"/>
      <c r="F259" s="10"/>
      <c r="G259" s="81"/>
      <c r="H259" s="10">
        <f>C259*G259</f>
        <v>0</v>
      </c>
      <c r="I259" s="10">
        <f>H259*0.095</f>
        <v>0</v>
      </c>
      <c r="J259" s="10">
        <f>+H259+I259</f>
        <v>0</v>
      </c>
      <c r="K259" s="6"/>
      <c r="L259" s="6"/>
    </row>
    <row r="260" spans="1:12" ht="16.5" x14ac:dyDescent="0.3">
      <c r="A260" s="5">
        <v>2</v>
      </c>
      <c r="B260" s="87" t="s">
        <v>489</v>
      </c>
      <c r="C260" s="82">
        <v>600</v>
      </c>
      <c r="D260" s="13" t="s">
        <v>5</v>
      </c>
      <c r="E260" s="10"/>
      <c r="F260" s="10"/>
      <c r="G260" s="81"/>
      <c r="H260" s="10">
        <f>C260*G260</f>
        <v>0</v>
      </c>
      <c r="I260" s="10">
        <f t="shared" ref="I260" si="29">H260*0.095</f>
        <v>0</v>
      </c>
      <c r="J260" s="10">
        <f t="shared" ref="J260" si="30">+H260+I260</f>
        <v>0</v>
      </c>
      <c r="K260" s="6"/>
      <c r="L260" s="6"/>
    </row>
    <row r="261" spans="1:12" ht="16.5" x14ac:dyDescent="0.2">
      <c r="A261" s="5"/>
      <c r="B261" s="85" t="s">
        <v>526</v>
      </c>
      <c r="C261" s="3"/>
      <c r="D261" s="4" t="s">
        <v>3</v>
      </c>
      <c r="E261" s="4" t="s">
        <v>3</v>
      </c>
      <c r="F261" s="4"/>
      <c r="G261" s="4" t="s">
        <v>3</v>
      </c>
      <c r="H261" s="9">
        <f>SUM(H259:H260)</f>
        <v>0</v>
      </c>
      <c r="I261" s="9">
        <f>H261*0.095</f>
        <v>0</v>
      </c>
      <c r="J261" s="9">
        <f t="shared" ref="J261" si="31">+H261+I261</f>
        <v>0</v>
      </c>
      <c r="K261" s="6"/>
      <c r="L261" s="6"/>
    </row>
    <row r="262" spans="1:12" ht="14.25" x14ac:dyDescent="0.2">
      <c r="A262" s="73"/>
      <c r="B262" s="73"/>
      <c r="C262" s="73"/>
      <c r="F262" s="37"/>
      <c r="G262" s="74"/>
      <c r="H262" s="73"/>
      <c r="I262" s="73"/>
      <c r="J262" s="73"/>
      <c r="K262" s="6"/>
      <c r="L262" s="6"/>
    </row>
    <row r="263" spans="1:12" ht="12.75" customHeight="1" x14ac:dyDescent="0.25">
      <c r="A263" s="124" t="s">
        <v>152</v>
      </c>
      <c r="B263" s="124"/>
      <c r="C263" s="125"/>
      <c r="D263" s="120"/>
      <c r="E263" s="121"/>
      <c r="F263" s="121"/>
      <c r="G263" s="126" t="s">
        <v>4</v>
      </c>
      <c r="H263" s="73"/>
      <c r="I263" s="73"/>
      <c r="J263" s="73"/>
      <c r="K263" s="6"/>
      <c r="L263" s="6"/>
    </row>
    <row r="264" spans="1:12" ht="12.75" customHeight="1" x14ac:dyDescent="0.2">
      <c r="A264" s="73"/>
      <c r="B264" s="73"/>
      <c r="C264" s="73"/>
      <c r="F264" s="37"/>
      <c r="G264" s="74"/>
      <c r="H264" s="73"/>
      <c r="I264" s="73"/>
      <c r="J264" s="73"/>
      <c r="K264" s="6"/>
      <c r="L264" s="6"/>
    </row>
    <row r="265" spans="1:12" ht="12.75" customHeight="1" x14ac:dyDescent="0.2">
      <c r="A265" s="73"/>
      <c r="B265" s="73"/>
      <c r="C265" s="73"/>
      <c r="F265" s="37"/>
      <c r="G265" s="74"/>
      <c r="H265" s="73"/>
      <c r="I265" s="73"/>
      <c r="J265" s="73"/>
      <c r="K265" s="25"/>
      <c r="L265" s="25"/>
    </row>
    <row r="266" spans="1:12" ht="12.75" customHeight="1" x14ac:dyDescent="0.2">
      <c r="A266" s="73"/>
      <c r="B266" s="73"/>
      <c r="C266" s="73"/>
      <c r="F266" s="37"/>
      <c r="G266" s="74"/>
      <c r="H266" s="73"/>
      <c r="I266" s="73"/>
      <c r="J266" s="73"/>
      <c r="K266" s="25"/>
      <c r="L266" s="25"/>
    </row>
    <row r="267" spans="1:12" ht="12.75" customHeight="1" x14ac:dyDescent="0.2">
      <c r="A267" s="73"/>
      <c r="B267" s="73"/>
      <c r="C267" s="73"/>
      <c r="F267" s="37"/>
      <c r="G267" s="74"/>
      <c r="H267" s="73"/>
      <c r="I267" s="73"/>
      <c r="J267" s="73"/>
      <c r="K267" s="25"/>
      <c r="L267" s="25"/>
    </row>
    <row r="268" spans="1:12" ht="12.75" customHeight="1" x14ac:dyDescent="0.2">
      <c r="A268" s="73"/>
      <c r="B268" s="73"/>
      <c r="C268" s="73"/>
      <c r="F268" s="37"/>
      <c r="G268" s="74"/>
      <c r="H268" s="73"/>
      <c r="I268" s="73"/>
      <c r="J268" s="73"/>
      <c r="K268" s="25"/>
      <c r="L268" s="25"/>
    </row>
    <row r="269" spans="1:12" ht="12.75" customHeight="1" x14ac:dyDescent="0.2">
      <c r="A269" s="73"/>
      <c r="B269" s="73"/>
      <c r="C269" s="73"/>
      <c r="F269" s="37"/>
      <c r="G269" s="74"/>
      <c r="H269" s="73"/>
      <c r="I269" s="73"/>
      <c r="J269" s="73"/>
      <c r="K269" s="25"/>
      <c r="L269" s="25"/>
    </row>
    <row r="270" spans="1:12" ht="12.75" customHeight="1" x14ac:dyDescent="0.2">
      <c r="A270" s="73"/>
      <c r="B270" s="73"/>
      <c r="C270" s="73"/>
      <c r="F270" s="37"/>
      <c r="G270" s="74"/>
      <c r="H270" s="73"/>
      <c r="I270" s="73"/>
      <c r="J270" s="73"/>
      <c r="K270" s="25"/>
      <c r="L270" s="25"/>
    </row>
    <row r="271" spans="1:12" ht="12.75" customHeight="1" x14ac:dyDescent="0.2">
      <c r="A271" s="73"/>
      <c r="B271" s="73"/>
      <c r="C271" s="73"/>
      <c r="F271" s="37"/>
      <c r="G271" s="74"/>
      <c r="H271" s="73"/>
      <c r="I271" s="73"/>
      <c r="J271" s="73"/>
      <c r="K271" s="25"/>
      <c r="L271" s="25"/>
    </row>
    <row r="272" spans="1:12" ht="12.75" customHeight="1" x14ac:dyDescent="0.3">
      <c r="A272" s="73"/>
      <c r="B272" s="73" t="s">
        <v>481</v>
      </c>
      <c r="C272" s="73"/>
      <c r="F272" s="37"/>
      <c r="G272" s="71">
        <f>$D$8</f>
        <v>0</v>
      </c>
      <c r="H272" s="73"/>
      <c r="I272" s="73"/>
      <c r="J272" s="73"/>
      <c r="K272" s="25"/>
      <c r="L272" s="25"/>
    </row>
    <row r="273" spans="1:12" ht="66" customHeight="1" x14ac:dyDescent="0.2">
      <c r="A273" s="64" t="s">
        <v>2</v>
      </c>
      <c r="B273" s="64" t="s">
        <v>0</v>
      </c>
      <c r="C273" s="65" t="s">
        <v>1</v>
      </c>
      <c r="D273" s="65" t="s">
        <v>255</v>
      </c>
      <c r="E273" s="66" t="s">
        <v>587</v>
      </c>
      <c r="F273" s="66" t="s">
        <v>589</v>
      </c>
      <c r="G273" s="66" t="s">
        <v>251</v>
      </c>
      <c r="H273" s="66" t="s">
        <v>252</v>
      </c>
      <c r="I273" s="66" t="s">
        <v>253</v>
      </c>
      <c r="J273" s="66" t="s">
        <v>254</v>
      </c>
      <c r="K273" s="25"/>
      <c r="L273" s="25"/>
    </row>
    <row r="274" spans="1:12" ht="14.25" customHeight="1" x14ac:dyDescent="0.2">
      <c r="A274" s="64">
        <v>1</v>
      </c>
      <c r="B274" s="64">
        <v>2</v>
      </c>
      <c r="C274" s="65"/>
      <c r="D274" s="65">
        <v>4</v>
      </c>
      <c r="E274" s="65">
        <v>5</v>
      </c>
      <c r="F274" s="65" t="s">
        <v>590</v>
      </c>
      <c r="G274" s="65">
        <v>6</v>
      </c>
      <c r="H274" s="65" t="s">
        <v>149</v>
      </c>
      <c r="I274" s="66" t="s">
        <v>150</v>
      </c>
      <c r="J274" s="65" t="s">
        <v>151</v>
      </c>
      <c r="K274" s="25"/>
      <c r="L274" s="25"/>
    </row>
    <row r="275" spans="1:12" ht="14.25" customHeight="1" x14ac:dyDescent="0.2">
      <c r="A275" s="67" t="s">
        <v>261</v>
      </c>
      <c r="B275" s="75"/>
      <c r="C275" s="75"/>
      <c r="D275" s="75"/>
      <c r="E275" s="75"/>
      <c r="F275" s="75"/>
      <c r="G275" s="75"/>
      <c r="H275" s="75"/>
      <c r="I275" s="75"/>
      <c r="J275" s="75"/>
      <c r="K275" s="25"/>
      <c r="L275" s="25"/>
    </row>
    <row r="276" spans="1:12" ht="14.25" customHeight="1" x14ac:dyDescent="0.2">
      <c r="A276" s="5">
        <v>1</v>
      </c>
      <c r="B276" s="76" t="s">
        <v>160</v>
      </c>
      <c r="C276" s="82">
        <v>300</v>
      </c>
      <c r="D276" s="13" t="s">
        <v>5</v>
      </c>
      <c r="E276" s="10"/>
      <c r="F276" s="10"/>
      <c r="G276" s="81"/>
      <c r="H276" s="10">
        <f t="shared" ref="H276:H282" si="32">C276*G276</f>
        <v>0</v>
      </c>
      <c r="I276" s="10">
        <f>H276*0.095</f>
        <v>0</v>
      </c>
      <c r="J276" s="10">
        <f>H276+I276</f>
        <v>0</v>
      </c>
      <c r="K276" s="6"/>
      <c r="L276" s="6"/>
    </row>
    <row r="277" spans="1:12" ht="16.5" x14ac:dyDescent="0.2">
      <c r="A277" s="5">
        <v>2</v>
      </c>
      <c r="B277" s="76" t="s">
        <v>262</v>
      </c>
      <c r="C277" s="82">
        <v>200</v>
      </c>
      <c r="D277" s="13" t="s">
        <v>5</v>
      </c>
      <c r="E277" s="10"/>
      <c r="F277" s="10"/>
      <c r="G277" s="81"/>
      <c r="H277" s="10">
        <f t="shared" si="32"/>
        <v>0</v>
      </c>
      <c r="I277" s="10">
        <f t="shared" ref="I277:I282" si="33">H277*0.095</f>
        <v>0</v>
      </c>
      <c r="J277" s="10">
        <f t="shared" ref="J277:J283" si="34">H277+I277</f>
        <v>0</v>
      </c>
      <c r="K277" s="6"/>
      <c r="L277" s="6"/>
    </row>
    <row r="278" spans="1:12" ht="16.5" x14ac:dyDescent="0.2">
      <c r="A278" s="5">
        <v>3</v>
      </c>
      <c r="B278" s="76" t="s">
        <v>159</v>
      </c>
      <c r="C278" s="82">
        <v>150</v>
      </c>
      <c r="D278" s="13" t="s">
        <v>5</v>
      </c>
      <c r="E278" s="8"/>
      <c r="F278" s="8"/>
      <c r="G278" s="26"/>
      <c r="H278" s="10">
        <f t="shared" si="32"/>
        <v>0</v>
      </c>
      <c r="I278" s="10">
        <f t="shared" si="33"/>
        <v>0</v>
      </c>
      <c r="J278" s="10">
        <f t="shared" si="34"/>
        <v>0</v>
      </c>
      <c r="K278" s="6"/>
      <c r="L278" s="6"/>
    </row>
    <row r="279" spans="1:12" ht="16.5" x14ac:dyDescent="0.2">
      <c r="A279" s="5">
        <v>4</v>
      </c>
      <c r="B279" s="5" t="s">
        <v>161</v>
      </c>
      <c r="C279" s="82">
        <v>150</v>
      </c>
      <c r="D279" s="13" t="s">
        <v>5</v>
      </c>
      <c r="E279" s="10"/>
      <c r="F279" s="10"/>
      <c r="G279" s="81"/>
      <c r="H279" s="10">
        <f t="shared" si="32"/>
        <v>0</v>
      </c>
      <c r="I279" s="10">
        <f t="shared" si="33"/>
        <v>0</v>
      </c>
      <c r="J279" s="10">
        <f t="shared" si="34"/>
        <v>0</v>
      </c>
      <c r="K279" s="6"/>
      <c r="L279" s="6"/>
    </row>
    <row r="280" spans="1:12" ht="16.5" x14ac:dyDescent="0.3">
      <c r="A280" s="5">
        <v>5</v>
      </c>
      <c r="B280" s="87" t="s">
        <v>268</v>
      </c>
      <c r="C280" s="82">
        <v>20</v>
      </c>
      <c r="D280" s="13" t="s">
        <v>5</v>
      </c>
      <c r="E280" s="10"/>
      <c r="F280" s="10"/>
      <c r="G280" s="81"/>
      <c r="H280" s="10">
        <f t="shared" si="32"/>
        <v>0</v>
      </c>
      <c r="I280" s="10">
        <f t="shared" si="33"/>
        <v>0</v>
      </c>
      <c r="J280" s="10">
        <f t="shared" si="34"/>
        <v>0</v>
      </c>
      <c r="K280" s="6"/>
      <c r="L280" s="6"/>
    </row>
    <row r="281" spans="1:12" ht="16.5" x14ac:dyDescent="0.3">
      <c r="A281" s="5">
        <v>6</v>
      </c>
      <c r="B281" s="87" t="s">
        <v>490</v>
      </c>
      <c r="C281" s="82">
        <v>20</v>
      </c>
      <c r="D281" s="13" t="s">
        <v>5</v>
      </c>
      <c r="E281" s="10"/>
      <c r="F281" s="10"/>
      <c r="G281" s="81"/>
      <c r="H281" s="10">
        <f t="shared" si="32"/>
        <v>0</v>
      </c>
      <c r="I281" s="10">
        <f t="shared" si="33"/>
        <v>0</v>
      </c>
      <c r="J281" s="10">
        <f t="shared" si="34"/>
        <v>0</v>
      </c>
      <c r="K281" s="6"/>
      <c r="L281" s="6"/>
    </row>
    <row r="282" spans="1:12" ht="16.5" x14ac:dyDescent="0.2">
      <c r="A282" s="5">
        <v>7</v>
      </c>
      <c r="B282" s="5" t="s">
        <v>162</v>
      </c>
      <c r="C282" s="82">
        <v>400</v>
      </c>
      <c r="D282" s="13" t="s">
        <v>5</v>
      </c>
      <c r="E282" s="10"/>
      <c r="F282" s="10"/>
      <c r="G282" s="81"/>
      <c r="H282" s="10">
        <f t="shared" si="32"/>
        <v>0</v>
      </c>
      <c r="I282" s="10">
        <f t="shared" si="33"/>
        <v>0</v>
      </c>
      <c r="J282" s="10">
        <f t="shared" si="34"/>
        <v>0</v>
      </c>
      <c r="K282" s="6"/>
      <c r="L282" s="6"/>
    </row>
    <row r="283" spans="1:12" ht="16.5" x14ac:dyDescent="0.2">
      <c r="A283" s="5"/>
      <c r="B283" s="85" t="s">
        <v>263</v>
      </c>
      <c r="C283" s="3"/>
      <c r="D283" s="4" t="s">
        <v>3</v>
      </c>
      <c r="E283" s="4" t="s">
        <v>3</v>
      </c>
      <c r="F283" s="4"/>
      <c r="G283" s="4" t="s">
        <v>3</v>
      </c>
      <c r="H283" s="9">
        <f>SUM(H276:H282)</f>
        <v>0</v>
      </c>
      <c r="I283" s="9">
        <f>H283*0.095</f>
        <v>0</v>
      </c>
      <c r="J283" s="9">
        <f t="shared" si="34"/>
        <v>0</v>
      </c>
      <c r="K283" s="6"/>
      <c r="L283" s="6"/>
    </row>
    <row r="284" spans="1:12" ht="16.5" x14ac:dyDescent="0.3">
      <c r="A284" s="62"/>
      <c r="B284" s="155"/>
      <c r="C284" s="1"/>
      <c r="D284" s="2"/>
      <c r="E284" s="32"/>
      <c r="F284" s="32"/>
      <c r="G284" s="32"/>
      <c r="H284" s="32"/>
      <c r="I284" s="32"/>
      <c r="J284" s="32"/>
      <c r="K284" s="6"/>
      <c r="L284" s="6"/>
    </row>
    <row r="285" spans="1:12" ht="16.5" x14ac:dyDescent="0.3">
      <c r="A285" s="137"/>
      <c r="B285" s="155"/>
      <c r="C285" s="119"/>
      <c r="D285" s="120"/>
      <c r="E285" s="121"/>
      <c r="F285" s="121"/>
      <c r="G285" s="121"/>
      <c r="H285" s="121"/>
      <c r="I285" s="121"/>
      <c r="J285" s="121"/>
      <c r="K285" s="6"/>
      <c r="L285" s="6"/>
    </row>
    <row r="286" spans="1:12" ht="15" x14ac:dyDescent="0.25">
      <c r="A286" s="137"/>
      <c r="B286" s="133"/>
      <c r="C286" s="134"/>
      <c r="D286" s="135"/>
      <c r="E286" s="136"/>
      <c r="F286" s="136"/>
      <c r="G286" s="136"/>
      <c r="H286" s="136"/>
      <c r="I286" s="136"/>
      <c r="J286" s="136"/>
      <c r="K286" s="6"/>
      <c r="L286" s="6"/>
    </row>
    <row r="287" spans="1:12" ht="15" x14ac:dyDescent="0.25">
      <c r="A287" s="122" t="s">
        <v>152</v>
      </c>
      <c r="B287" s="122"/>
      <c r="C287" s="119"/>
      <c r="D287" s="120"/>
      <c r="E287" s="121"/>
      <c r="F287" s="121"/>
      <c r="G287" s="121" t="s">
        <v>4</v>
      </c>
      <c r="H287" s="136"/>
      <c r="I287" s="136"/>
      <c r="J287" s="136"/>
      <c r="K287" s="6"/>
      <c r="L287" s="6"/>
    </row>
    <row r="288" spans="1:12" ht="15" x14ac:dyDescent="0.25">
      <c r="A288" s="137"/>
      <c r="B288" s="133"/>
      <c r="C288" s="134"/>
      <c r="D288" s="135"/>
      <c r="E288" s="136"/>
      <c r="F288" s="136"/>
      <c r="G288" s="136"/>
      <c r="H288" s="136"/>
      <c r="I288" s="136"/>
      <c r="J288" s="136"/>
      <c r="K288" s="6"/>
      <c r="L288" s="6"/>
    </row>
    <row r="289" spans="1:12" ht="15" x14ac:dyDescent="0.25">
      <c r="A289" s="137"/>
      <c r="B289" s="133"/>
      <c r="C289" s="134"/>
      <c r="D289" s="135"/>
      <c r="E289" s="136"/>
      <c r="F289" s="136"/>
      <c r="G289" s="136"/>
      <c r="H289" s="136"/>
      <c r="I289" s="136"/>
      <c r="J289" s="136"/>
      <c r="K289" s="6"/>
      <c r="L289" s="6"/>
    </row>
    <row r="290" spans="1:12" ht="16.5" x14ac:dyDescent="0.3">
      <c r="A290" s="62"/>
      <c r="B290" s="72"/>
      <c r="C290" s="72"/>
      <c r="D290" s="72"/>
      <c r="E290" s="72"/>
      <c r="F290" s="72"/>
      <c r="G290" s="72"/>
      <c r="H290" s="72"/>
      <c r="I290" s="72"/>
      <c r="J290" s="72"/>
    </row>
    <row r="291" spans="1:12" ht="16.5" x14ac:dyDescent="0.3">
      <c r="A291" s="31"/>
      <c r="B291" s="31"/>
      <c r="C291" s="15"/>
      <c r="D291" s="16"/>
      <c r="E291" s="63"/>
      <c r="F291" s="63"/>
      <c r="G291" s="63"/>
      <c r="H291" s="63"/>
      <c r="I291" s="63"/>
      <c r="J291" s="33"/>
    </row>
    <row r="292" spans="1:12" ht="16.5" x14ac:dyDescent="0.3">
      <c r="A292" s="62"/>
      <c r="B292" s="83"/>
      <c r="C292" s="1"/>
      <c r="D292" s="2"/>
      <c r="E292" s="32"/>
      <c r="F292" s="32"/>
      <c r="G292" s="32"/>
      <c r="H292" s="32"/>
      <c r="I292" s="32"/>
      <c r="J292" s="32"/>
    </row>
    <row r="293" spans="1:12" ht="16.5" x14ac:dyDescent="0.3">
      <c r="A293" s="31"/>
      <c r="B293" s="31"/>
      <c r="C293" s="31"/>
      <c r="D293" s="31"/>
      <c r="E293" s="31"/>
      <c r="F293" s="31"/>
      <c r="G293" s="31"/>
      <c r="H293" s="31"/>
      <c r="I293" s="31"/>
      <c r="J293" s="31"/>
    </row>
    <row r="294" spans="1:12" ht="16.5" x14ac:dyDescent="0.3">
      <c r="A294" s="63" t="s">
        <v>544</v>
      </c>
      <c r="B294" s="63"/>
      <c r="C294" s="63"/>
      <c r="D294" s="63"/>
      <c r="E294" s="63"/>
      <c r="F294" s="63"/>
      <c r="G294" s="63"/>
      <c r="H294" s="63"/>
      <c r="I294" s="63"/>
      <c r="J294" s="63"/>
    </row>
    <row r="295" spans="1:12" ht="16.5" x14ac:dyDescent="0.3">
      <c r="A295" s="31"/>
      <c r="B295" s="31"/>
      <c r="C295" s="2"/>
      <c r="D295" s="2"/>
      <c r="E295" s="31"/>
      <c r="F295" s="31"/>
      <c r="G295" s="71">
        <f>$D$8</f>
        <v>0</v>
      </c>
      <c r="H295" s="31"/>
      <c r="I295" s="31"/>
      <c r="J295" s="31"/>
    </row>
    <row r="296" spans="1:12" ht="54" x14ac:dyDescent="0.2">
      <c r="A296" s="64" t="s">
        <v>2</v>
      </c>
      <c r="B296" s="64" t="s">
        <v>0</v>
      </c>
      <c r="C296" s="65" t="s">
        <v>1</v>
      </c>
      <c r="D296" s="65" t="s">
        <v>255</v>
      </c>
      <c r="E296" s="66" t="s">
        <v>587</v>
      </c>
      <c r="F296" s="66" t="s">
        <v>589</v>
      </c>
      <c r="G296" s="66" t="s">
        <v>251</v>
      </c>
      <c r="H296" s="66" t="s">
        <v>252</v>
      </c>
      <c r="I296" s="66" t="s">
        <v>253</v>
      </c>
      <c r="J296" s="66" t="s">
        <v>254</v>
      </c>
    </row>
    <row r="297" spans="1:12" ht="13.5" x14ac:dyDescent="0.2">
      <c r="A297" s="64">
        <v>1</v>
      </c>
      <c r="B297" s="64">
        <v>2</v>
      </c>
      <c r="C297" s="65"/>
      <c r="D297" s="65">
        <v>4</v>
      </c>
      <c r="E297" s="65">
        <v>5</v>
      </c>
      <c r="F297" s="65" t="s">
        <v>590</v>
      </c>
      <c r="G297" s="65">
        <v>6</v>
      </c>
      <c r="H297" s="65" t="s">
        <v>149</v>
      </c>
      <c r="I297" s="66" t="s">
        <v>150</v>
      </c>
      <c r="J297" s="65" t="s">
        <v>151</v>
      </c>
    </row>
    <row r="298" spans="1:12" ht="16.5" x14ac:dyDescent="0.2">
      <c r="A298" s="67" t="s">
        <v>269</v>
      </c>
      <c r="B298" s="75"/>
      <c r="C298" s="75"/>
      <c r="D298" s="75"/>
      <c r="E298" s="75"/>
      <c r="F298" s="75"/>
      <c r="G298" s="75"/>
      <c r="H298" s="75"/>
      <c r="I298" s="75"/>
      <c r="J298" s="75"/>
    </row>
    <row r="299" spans="1:12" ht="16.5" x14ac:dyDescent="0.2">
      <c r="A299" s="5">
        <v>1</v>
      </c>
      <c r="B299" s="5" t="s">
        <v>510</v>
      </c>
      <c r="C299" s="82">
        <v>1000</v>
      </c>
      <c r="D299" s="13" t="s">
        <v>5</v>
      </c>
      <c r="E299" s="10"/>
      <c r="F299" s="10"/>
      <c r="G299" s="81"/>
      <c r="H299" s="10">
        <f>C299*G299</f>
        <v>0</v>
      </c>
      <c r="I299" s="10">
        <f>H299*0.095</f>
        <v>0</v>
      </c>
      <c r="J299" s="10">
        <f>+H299+I299</f>
        <v>0</v>
      </c>
    </row>
    <row r="300" spans="1:12" ht="16.5" x14ac:dyDescent="0.2">
      <c r="A300" s="5">
        <v>2</v>
      </c>
      <c r="B300" s="5" t="s">
        <v>518</v>
      </c>
      <c r="C300" s="82">
        <v>300</v>
      </c>
      <c r="D300" s="13" t="s">
        <v>5</v>
      </c>
      <c r="E300" s="10"/>
      <c r="F300" s="10"/>
      <c r="G300" s="81"/>
      <c r="H300" s="10">
        <f t="shared" ref="H300:H307" si="35">C300*G300</f>
        <v>0</v>
      </c>
      <c r="I300" s="10">
        <f t="shared" ref="I300:I307" si="36">H300*0.095</f>
        <v>0</v>
      </c>
      <c r="J300" s="10">
        <f t="shared" ref="J300:J307" si="37">+H300+I300</f>
        <v>0</v>
      </c>
    </row>
    <row r="301" spans="1:12" ht="16.5" x14ac:dyDescent="0.2">
      <c r="A301" s="5">
        <v>3</v>
      </c>
      <c r="B301" s="5" t="s">
        <v>509</v>
      </c>
      <c r="C301" s="82">
        <v>1000</v>
      </c>
      <c r="D301" s="13" t="s">
        <v>5</v>
      </c>
      <c r="E301" s="10"/>
      <c r="F301" s="10"/>
      <c r="G301" s="81"/>
      <c r="H301" s="10">
        <f t="shared" si="35"/>
        <v>0</v>
      </c>
      <c r="I301" s="10">
        <f t="shared" si="36"/>
        <v>0</v>
      </c>
      <c r="J301" s="10">
        <f t="shared" si="37"/>
        <v>0</v>
      </c>
    </row>
    <row r="302" spans="1:12" ht="16.5" customHeight="1" x14ac:dyDescent="0.2">
      <c r="A302" s="5">
        <v>4</v>
      </c>
      <c r="B302" s="154" t="s">
        <v>511</v>
      </c>
      <c r="C302" s="154">
        <v>300</v>
      </c>
      <c r="D302" s="154" t="s">
        <v>5</v>
      </c>
      <c r="E302" s="10"/>
      <c r="F302" s="10"/>
      <c r="G302" s="81"/>
      <c r="H302" s="10">
        <f t="shared" si="35"/>
        <v>0</v>
      </c>
      <c r="I302" s="10">
        <f t="shared" si="36"/>
        <v>0</v>
      </c>
      <c r="J302" s="10">
        <f t="shared" si="37"/>
        <v>0</v>
      </c>
    </row>
    <row r="303" spans="1:12" ht="16.5" x14ac:dyDescent="0.2">
      <c r="A303" s="5">
        <v>5</v>
      </c>
      <c r="B303" s="154" t="s">
        <v>513</v>
      </c>
      <c r="C303" s="154">
        <v>150</v>
      </c>
      <c r="D303" s="154" t="s">
        <v>5</v>
      </c>
      <c r="E303" s="10"/>
      <c r="F303" s="10"/>
      <c r="G303" s="81"/>
      <c r="H303" s="10">
        <f t="shared" si="35"/>
        <v>0</v>
      </c>
      <c r="I303" s="10">
        <f t="shared" si="36"/>
        <v>0</v>
      </c>
      <c r="J303" s="10">
        <f t="shared" si="37"/>
        <v>0</v>
      </c>
    </row>
    <row r="304" spans="1:12" ht="16.5" x14ac:dyDescent="0.2">
      <c r="A304" s="5">
        <v>6</v>
      </c>
      <c r="B304" s="154" t="s">
        <v>514</v>
      </c>
      <c r="C304" s="154">
        <v>50</v>
      </c>
      <c r="D304" s="154" t="s">
        <v>5</v>
      </c>
      <c r="E304" s="10"/>
      <c r="F304" s="10"/>
      <c r="G304" s="81"/>
      <c r="H304" s="10">
        <f t="shared" si="35"/>
        <v>0</v>
      </c>
      <c r="I304" s="10">
        <f t="shared" si="36"/>
        <v>0</v>
      </c>
      <c r="J304" s="10">
        <f t="shared" si="37"/>
        <v>0</v>
      </c>
    </row>
    <row r="305" spans="1:10" ht="16.5" x14ac:dyDescent="0.2">
      <c r="A305" s="5">
        <v>7</v>
      </c>
      <c r="B305" s="154" t="s">
        <v>512</v>
      </c>
      <c r="C305" s="154">
        <v>600</v>
      </c>
      <c r="D305" s="154" t="s">
        <v>5</v>
      </c>
      <c r="E305" s="10"/>
      <c r="F305" s="10"/>
      <c r="G305" s="81"/>
      <c r="H305" s="10">
        <f t="shared" si="35"/>
        <v>0</v>
      </c>
      <c r="I305" s="10">
        <f t="shared" si="36"/>
        <v>0</v>
      </c>
      <c r="J305" s="10">
        <f t="shared" si="37"/>
        <v>0</v>
      </c>
    </row>
    <row r="306" spans="1:10" ht="16.5" x14ac:dyDescent="0.2">
      <c r="A306" s="5">
        <v>8</v>
      </c>
      <c r="B306" s="154" t="s">
        <v>515</v>
      </c>
      <c r="C306" s="154">
        <v>100</v>
      </c>
      <c r="D306" s="154" t="s">
        <v>5</v>
      </c>
      <c r="E306" s="10"/>
      <c r="F306" s="10"/>
      <c r="G306" s="81"/>
      <c r="H306" s="10">
        <f t="shared" si="35"/>
        <v>0</v>
      </c>
      <c r="I306" s="10">
        <f t="shared" si="36"/>
        <v>0</v>
      </c>
      <c r="J306" s="10">
        <f t="shared" si="37"/>
        <v>0</v>
      </c>
    </row>
    <row r="307" spans="1:10" ht="12.75" customHeight="1" x14ac:dyDescent="0.2">
      <c r="A307" s="5">
        <v>9</v>
      </c>
      <c r="B307" s="154" t="s">
        <v>516</v>
      </c>
      <c r="C307" s="154">
        <v>100</v>
      </c>
      <c r="D307" s="154" t="s">
        <v>5</v>
      </c>
      <c r="E307" s="10"/>
      <c r="F307" s="10"/>
      <c r="G307" s="81"/>
      <c r="H307" s="10">
        <f t="shared" si="35"/>
        <v>0</v>
      </c>
      <c r="I307" s="10">
        <f t="shared" si="36"/>
        <v>0</v>
      </c>
      <c r="J307" s="10">
        <f t="shared" si="37"/>
        <v>0</v>
      </c>
    </row>
    <row r="308" spans="1:10" ht="12.75" customHeight="1" x14ac:dyDescent="0.2">
      <c r="A308" s="5">
        <v>10</v>
      </c>
      <c r="B308" s="154" t="s">
        <v>517</v>
      </c>
      <c r="C308" s="154">
        <v>200</v>
      </c>
      <c r="D308" s="154" t="s">
        <v>5</v>
      </c>
      <c r="E308" s="10"/>
      <c r="F308" s="10"/>
      <c r="G308" s="81"/>
      <c r="H308" s="10">
        <f>C301*G308</f>
        <v>0</v>
      </c>
      <c r="I308" s="10">
        <f>H308*0.095</f>
        <v>0</v>
      </c>
      <c r="J308" s="10">
        <f t="shared" ref="J308" si="38">+H308+I308</f>
        <v>0</v>
      </c>
    </row>
    <row r="309" spans="1:10" ht="12.75" customHeight="1" x14ac:dyDescent="0.2">
      <c r="A309" s="5"/>
      <c r="B309" s="85" t="s">
        <v>271</v>
      </c>
      <c r="C309" s="3"/>
      <c r="D309" s="4" t="s">
        <v>3</v>
      </c>
      <c r="E309" s="8" t="s">
        <v>3</v>
      </c>
      <c r="F309" s="8"/>
      <c r="G309" s="8" t="s">
        <v>3</v>
      </c>
      <c r="H309" s="9">
        <f>SUM(H299:H308)</f>
        <v>0</v>
      </c>
      <c r="I309" s="9">
        <f>SUM(I299:I308)</f>
        <v>0</v>
      </c>
      <c r="J309" s="9">
        <f>SUM(J299:J308)</f>
        <v>0</v>
      </c>
    </row>
    <row r="310" spans="1:10" ht="12.75" customHeight="1" x14ac:dyDescent="0.2">
      <c r="A310" s="73"/>
      <c r="B310" s="73"/>
      <c r="C310" s="73"/>
      <c r="F310" s="37"/>
      <c r="G310" s="74"/>
      <c r="H310" s="73"/>
      <c r="I310" s="73"/>
      <c r="J310" s="73"/>
    </row>
    <row r="311" spans="1:10" ht="12.75" customHeight="1" x14ac:dyDescent="0.2">
      <c r="A311" s="73"/>
      <c r="B311" s="73"/>
      <c r="C311" s="73"/>
      <c r="F311" s="37"/>
      <c r="G311" s="74"/>
      <c r="H311" s="73"/>
      <c r="I311" s="73"/>
      <c r="J311" s="73"/>
    </row>
    <row r="312" spans="1:10" ht="12.75" customHeight="1" x14ac:dyDescent="0.25">
      <c r="A312" s="73"/>
      <c r="B312" s="122" t="s">
        <v>152</v>
      </c>
      <c r="C312" s="122"/>
      <c r="D312" s="119"/>
      <c r="E312" s="120"/>
      <c r="F312" s="121"/>
      <c r="G312" s="121"/>
      <c r="H312" s="121" t="s">
        <v>4</v>
      </c>
      <c r="I312" s="73"/>
      <c r="J312" s="73"/>
    </row>
    <row r="313" spans="1:10" ht="12.75" customHeight="1" x14ac:dyDescent="0.2">
      <c r="A313" s="73"/>
      <c r="B313" s="73"/>
      <c r="C313" s="73"/>
      <c r="F313" s="37"/>
      <c r="G313" s="74"/>
      <c r="H313" s="73"/>
      <c r="I313" s="73"/>
      <c r="J313" s="73"/>
    </row>
    <row r="314" spans="1:10" ht="12.75" customHeight="1" x14ac:dyDescent="0.2">
      <c r="A314" s="73"/>
      <c r="B314" s="73"/>
      <c r="C314" s="73"/>
      <c r="F314" s="37"/>
      <c r="G314" s="74"/>
      <c r="H314" s="73"/>
      <c r="I314" s="73"/>
      <c r="J314" s="73"/>
    </row>
    <row r="315" spans="1:10" ht="12.75" customHeight="1" x14ac:dyDescent="0.2">
      <c r="A315" s="73"/>
      <c r="B315" s="73"/>
      <c r="C315" s="73"/>
      <c r="F315" s="37"/>
      <c r="G315" s="74"/>
      <c r="H315" s="73"/>
      <c r="I315" s="73"/>
      <c r="J315" s="73"/>
    </row>
    <row r="316" spans="1:10" ht="12.75" customHeight="1" x14ac:dyDescent="0.2">
      <c r="A316" s="73"/>
      <c r="B316" s="73"/>
      <c r="C316" s="73"/>
      <c r="F316" s="37"/>
      <c r="G316" s="74"/>
      <c r="H316" s="73"/>
      <c r="I316" s="73"/>
      <c r="J316" s="73"/>
    </row>
    <row r="317" spans="1:10" ht="16.5" x14ac:dyDescent="0.3">
      <c r="A317" s="73"/>
      <c r="B317" s="73"/>
      <c r="C317" s="73"/>
      <c r="F317" s="37"/>
      <c r="G317" s="71">
        <f>$D$8</f>
        <v>0</v>
      </c>
      <c r="H317" s="73"/>
      <c r="I317" s="73"/>
      <c r="J317" s="73"/>
    </row>
    <row r="318" spans="1:10" ht="61.5" customHeight="1" x14ac:dyDescent="0.2">
      <c r="A318" s="64" t="s">
        <v>2</v>
      </c>
      <c r="B318" s="64" t="s">
        <v>0</v>
      </c>
      <c r="C318" s="65" t="s">
        <v>1</v>
      </c>
      <c r="D318" s="65" t="s">
        <v>255</v>
      </c>
      <c r="E318" s="66" t="s">
        <v>587</v>
      </c>
      <c r="F318" s="66" t="s">
        <v>589</v>
      </c>
      <c r="G318" s="66" t="s">
        <v>251</v>
      </c>
      <c r="H318" s="66" t="s">
        <v>252</v>
      </c>
      <c r="I318" s="66" t="s">
        <v>253</v>
      </c>
      <c r="J318" s="66" t="s">
        <v>254</v>
      </c>
    </row>
    <row r="319" spans="1:10" ht="12.75" customHeight="1" x14ac:dyDescent="0.2">
      <c r="A319" s="64">
        <v>1</v>
      </c>
      <c r="B319" s="64">
        <v>2</v>
      </c>
      <c r="C319" s="65"/>
      <c r="D319" s="65">
        <v>4</v>
      </c>
      <c r="E319" s="65">
        <v>5</v>
      </c>
      <c r="F319" s="65" t="s">
        <v>590</v>
      </c>
      <c r="G319" s="65">
        <v>6</v>
      </c>
      <c r="H319" s="65" t="s">
        <v>149</v>
      </c>
      <c r="I319" s="66" t="s">
        <v>150</v>
      </c>
      <c r="J319" s="65" t="s">
        <v>151</v>
      </c>
    </row>
    <row r="320" spans="1:10" ht="16.5" x14ac:dyDescent="0.2">
      <c r="A320" s="67" t="s">
        <v>270</v>
      </c>
      <c r="B320" s="75"/>
      <c r="C320" s="75"/>
      <c r="D320" s="75"/>
      <c r="E320" s="75"/>
      <c r="F320" s="75"/>
      <c r="G320" s="75"/>
      <c r="H320" s="75"/>
      <c r="I320" s="75"/>
      <c r="J320" s="75"/>
    </row>
    <row r="321" spans="1:10" ht="16.5" x14ac:dyDescent="0.2">
      <c r="A321" s="76">
        <v>1</v>
      </c>
      <c r="B321" s="76" t="s">
        <v>397</v>
      </c>
      <c r="C321" s="77">
        <v>300</v>
      </c>
      <c r="D321" s="29" t="s">
        <v>5</v>
      </c>
      <c r="E321" s="10"/>
      <c r="F321" s="10"/>
      <c r="G321" s="81"/>
      <c r="H321" s="10">
        <f>C321*G321</f>
        <v>0</v>
      </c>
      <c r="I321" s="10">
        <f>H321*0.095</f>
        <v>0</v>
      </c>
      <c r="J321" s="10">
        <f>+H321+I321</f>
        <v>0</v>
      </c>
    </row>
    <row r="322" spans="1:10" ht="16.5" x14ac:dyDescent="0.2">
      <c r="A322" s="76">
        <v>2</v>
      </c>
      <c r="B322" s="76" t="s">
        <v>398</v>
      </c>
      <c r="C322" s="77">
        <v>200</v>
      </c>
      <c r="D322" s="29" t="s">
        <v>7</v>
      </c>
      <c r="E322" s="10"/>
      <c r="F322" s="10"/>
      <c r="G322" s="81"/>
      <c r="H322" s="10">
        <f>C322*G322</f>
        <v>0</v>
      </c>
      <c r="I322" s="10">
        <f>H322*0.095</f>
        <v>0</v>
      </c>
      <c r="J322" s="10">
        <f>+H322+I322</f>
        <v>0</v>
      </c>
    </row>
    <row r="323" spans="1:10" ht="16.5" x14ac:dyDescent="0.2">
      <c r="A323" s="5"/>
      <c r="B323" s="85" t="s">
        <v>272</v>
      </c>
      <c r="C323" s="3"/>
      <c r="D323" s="4" t="s">
        <v>3</v>
      </c>
      <c r="E323" s="8" t="s">
        <v>3</v>
      </c>
      <c r="F323" s="8"/>
      <c r="G323" s="8" t="s">
        <v>3</v>
      </c>
      <c r="H323" s="8">
        <f>SUM(H321:H322)</f>
        <v>0</v>
      </c>
      <c r="I323" s="8">
        <f t="shared" ref="I323:J323" si="39">SUM(I321:I322)</f>
        <v>0</v>
      </c>
      <c r="J323" s="8">
        <f t="shared" si="39"/>
        <v>0</v>
      </c>
    </row>
    <row r="324" spans="1:10" ht="14.25" x14ac:dyDescent="0.2">
      <c r="A324" s="33"/>
      <c r="B324" s="33"/>
      <c r="C324" s="33"/>
      <c r="D324" s="33"/>
      <c r="E324" s="33"/>
      <c r="F324" s="33"/>
      <c r="G324" s="33"/>
      <c r="H324" s="33"/>
      <c r="I324" s="33"/>
      <c r="J324" s="33"/>
    </row>
    <row r="325" spans="1:10" ht="13.5" x14ac:dyDescent="0.25">
      <c r="A325" s="123"/>
      <c r="B325" s="123"/>
      <c r="C325" s="123"/>
      <c r="D325" s="123"/>
      <c r="E325" s="123"/>
      <c r="F325" s="123"/>
      <c r="G325" s="123"/>
      <c r="H325" s="123"/>
      <c r="I325" s="123"/>
      <c r="J325" s="123"/>
    </row>
    <row r="326" spans="1:10" ht="13.5" x14ac:dyDescent="0.25">
      <c r="A326" s="124" t="s">
        <v>152</v>
      </c>
      <c r="B326" s="124"/>
      <c r="C326" s="125"/>
      <c r="D326" s="120"/>
      <c r="E326" s="121"/>
      <c r="F326" s="121"/>
      <c r="G326" s="126" t="s">
        <v>4</v>
      </c>
      <c r="H326" s="121"/>
      <c r="I326" s="121"/>
      <c r="J326" s="121"/>
    </row>
    <row r="327" spans="1:10" x14ac:dyDescent="0.2">
      <c r="A327" s="127"/>
      <c r="B327" s="127"/>
      <c r="C327" s="127"/>
      <c r="D327" s="128"/>
      <c r="E327" s="128"/>
      <c r="F327" s="128"/>
      <c r="G327" s="129"/>
      <c r="H327" s="127"/>
      <c r="I327" s="127"/>
      <c r="J327" s="127"/>
    </row>
    <row r="328" spans="1:10" x14ac:dyDescent="0.2">
      <c r="A328" s="127"/>
      <c r="B328" s="127"/>
      <c r="C328" s="127"/>
      <c r="D328" s="128"/>
      <c r="E328" s="128"/>
      <c r="F328" s="128"/>
      <c r="G328" s="129"/>
      <c r="H328" s="127"/>
      <c r="I328" s="127"/>
      <c r="J328" s="127"/>
    </row>
    <row r="329" spans="1:10" ht="12.75" customHeight="1" x14ac:dyDescent="0.2">
      <c r="A329" s="127"/>
      <c r="B329" s="127"/>
      <c r="C329" s="127"/>
      <c r="D329" s="128"/>
      <c r="E329" s="128"/>
      <c r="F329" s="128"/>
      <c r="G329" s="129"/>
      <c r="H329" s="127"/>
      <c r="I329" s="127"/>
      <c r="J329" s="127"/>
    </row>
    <row r="330" spans="1:10" ht="12.75" customHeight="1" x14ac:dyDescent="0.25">
      <c r="A330" s="122"/>
      <c r="B330" s="122"/>
      <c r="C330" s="122"/>
      <c r="D330" s="122"/>
      <c r="E330" s="122"/>
      <c r="F330" s="122"/>
      <c r="G330" s="122"/>
      <c r="H330" s="122"/>
      <c r="I330" s="122"/>
      <c r="J330" s="122"/>
    </row>
    <row r="331" spans="1:10" ht="12.75" customHeight="1" x14ac:dyDescent="0.25">
      <c r="A331" s="122"/>
      <c r="B331" s="122"/>
      <c r="C331" s="122"/>
      <c r="D331" s="122"/>
      <c r="E331" s="122"/>
      <c r="F331" s="122"/>
      <c r="G331" s="122"/>
      <c r="H331" s="122"/>
      <c r="I331" s="122"/>
      <c r="J331" s="122"/>
    </row>
    <row r="332" spans="1:10" ht="12.75" customHeight="1" x14ac:dyDescent="0.3">
      <c r="A332" s="31"/>
      <c r="B332" s="31"/>
      <c r="C332" s="31"/>
      <c r="D332" s="31"/>
      <c r="E332" s="31"/>
      <c r="F332" s="31"/>
      <c r="G332" s="31"/>
      <c r="H332" s="31"/>
      <c r="I332" s="31"/>
      <c r="J332" s="31"/>
    </row>
    <row r="333" spans="1:10" ht="12.75" customHeight="1" x14ac:dyDescent="0.3">
      <c r="A333" s="31"/>
      <c r="B333" s="31"/>
      <c r="C333" s="1"/>
      <c r="D333" s="2"/>
      <c r="E333" s="63"/>
      <c r="F333" s="63"/>
      <c r="G333" s="63"/>
      <c r="H333" s="63"/>
      <c r="I333" s="63"/>
      <c r="J333" s="63"/>
    </row>
    <row r="334" spans="1:10" ht="12.75" customHeight="1" x14ac:dyDescent="0.3">
      <c r="A334" s="31"/>
      <c r="B334" s="89"/>
      <c r="C334" s="2"/>
      <c r="D334" s="2"/>
      <c r="E334" s="31"/>
      <c r="F334" s="31"/>
      <c r="G334" s="31"/>
      <c r="H334" s="31"/>
      <c r="I334" s="31"/>
      <c r="J334" s="31"/>
    </row>
    <row r="335" spans="1:10" ht="12.75" customHeight="1" x14ac:dyDescent="0.3">
      <c r="A335" s="63" t="s">
        <v>545</v>
      </c>
      <c r="B335" s="63"/>
      <c r="C335" s="63"/>
      <c r="D335" s="63"/>
      <c r="E335" s="63"/>
      <c r="F335" s="63"/>
      <c r="G335" s="63"/>
      <c r="H335" s="63"/>
      <c r="I335" s="63"/>
      <c r="J335" s="63"/>
    </row>
    <row r="336" spans="1:10" ht="12.75" customHeight="1" x14ac:dyDescent="0.3">
      <c r="A336" s="31"/>
      <c r="B336" s="89"/>
      <c r="C336" s="2"/>
      <c r="D336" s="2"/>
      <c r="E336" s="31"/>
      <c r="F336" s="31"/>
      <c r="G336" s="71">
        <f>$D$8</f>
        <v>0</v>
      </c>
      <c r="H336" s="31"/>
      <c r="I336" s="31"/>
      <c r="J336" s="31"/>
    </row>
    <row r="337" spans="1:10" ht="52.5" customHeight="1" x14ac:dyDescent="0.2">
      <c r="A337" s="64" t="s">
        <v>2</v>
      </c>
      <c r="B337" s="64" t="s">
        <v>0</v>
      </c>
      <c r="C337" s="65" t="s">
        <v>1</v>
      </c>
      <c r="D337" s="65" t="s">
        <v>255</v>
      </c>
      <c r="E337" s="66" t="s">
        <v>587</v>
      </c>
      <c r="F337" s="66" t="s">
        <v>589</v>
      </c>
      <c r="G337" s="66" t="s">
        <v>251</v>
      </c>
      <c r="H337" s="66" t="s">
        <v>252</v>
      </c>
      <c r="I337" s="66" t="s">
        <v>253</v>
      </c>
      <c r="J337" s="66" t="s">
        <v>254</v>
      </c>
    </row>
    <row r="338" spans="1:10" ht="12.75" customHeight="1" x14ac:dyDescent="0.2">
      <c r="A338" s="64">
        <v>1</v>
      </c>
      <c r="B338" s="64">
        <v>2</v>
      </c>
      <c r="C338" s="65"/>
      <c r="D338" s="65">
        <v>4</v>
      </c>
      <c r="E338" s="65">
        <v>5</v>
      </c>
      <c r="F338" s="65" t="s">
        <v>590</v>
      </c>
      <c r="G338" s="65">
        <v>6</v>
      </c>
      <c r="H338" s="65" t="s">
        <v>149</v>
      </c>
      <c r="I338" s="66" t="s">
        <v>150</v>
      </c>
      <c r="J338" s="65" t="s">
        <v>151</v>
      </c>
    </row>
    <row r="339" spans="1:10" ht="16.5" x14ac:dyDescent="0.2">
      <c r="A339" s="67" t="s">
        <v>436</v>
      </c>
      <c r="B339" s="75"/>
      <c r="C339" s="75"/>
      <c r="D339" s="75"/>
      <c r="E339" s="75"/>
      <c r="F339" s="75"/>
      <c r="G339" s="75"/>
      <c r="H339" s="75"/>
      <c r="I339" s="75"/>
      <c r="J339" s="75"/>
    </row>
    <row r="340" spans="1:10" ht="12.75" customHeight="1" x14ac:dyDescent="0.2">
      <c r="A340" s="5">
        <v>1</v>
      </c>
      <c r="B340" s="90" t="s">
        <v>323</v>
      </c>
      <c r="C340" s="82">
        <v>1500</v>
      </c>
      <c r="D340" s="13" t="s">
        <v>13</v>
      </c>
      <c r="E340" s="10"/>
      <c r="F340" s="10"/>
      <c r="G340" s="10"/>
      <c r="H340" s="10">
        <f>C340*G340</f>
        <v>0</v>
      </c>
      <c r="I340" s="10">
        <f>H340*0.095</f>
        <v>0</v>
      </c>
      <c r="J340" s="10">
        <f>+H340+I340</f>
        <v>0</v>
      </c>
    </row>
    <row r="341" spans="1:10" ht="16.5" x14ac:dyDescent="0.2">
      <c r="A341" s="5">
        <v>2</v>
      </c>
      <c r="B341" s="90" t="s">
        <v>324</v>
      </c>
      <c r="C341" s="82">
        <v>50</v>
      </c>
      <c r="D341" s="13" t="s">
        <v>13</v>
      </c>
      <c r="E341" s="10"/>
      <c r="F341" s="10"/>
      <c r="G341" s="10"/>
      <c r="H341" s="10">
        <f>C341*G341</f>
        <v>0</v>
      </c>
      <c r="I341" s="10">
        <f t="shared" ref="I341:I344" si="40">H341*0.095</f>
        <v>0</v>
      </c>
      <c r="J341" s="10">
        <f t="shared" ref="J341:J344" si="41">+H341+I341</f>
        <v>0</v>
      </c>
    </row>
    <row r="342" spans="1:10" ht="16.5" x14ac:dyDescent="0.2">
      <c r="A342" s="5">
        <v>3</v>
      </c>
      <c r="B342" s="90" t="s">
        <v>14</v>
      </c>
      <c r="C342" s="82">
        <v>300</v>
      </c>
      <c r="D342" s="13" t="s">
        <v>13</v>
      </c>
      <c r="E342" s="10"/>
      <c r="F342" s="10"/>
      <c r="G342" s="10"/>
      <c r="H342" s="10">
        <f>C342*G342</f>
        <v>0</v>
      </c>
      <c r="I342" s="10">
        <f t="shared" si="40"/>
        <v>0</v>
      </c>
      <c r="J342" s="10">
        <f t="shared" si="41"/>
        <v>0</v>
      </c>
    </row>
    <row r="343" spans="1:10" ht="16.5" x14ac:dyDescent="0.2">
      <c r="A343" s="5">
        <v>5</v>
      </c>
      <c r="B343" s="90" t="s">
        <v>399</v>
      </c>
      <c r="C343" s="82">
        <v>75</v>
      </c>
      <c r="D343" s="13" t="s">
        <v>7</v>
      </c>
      <c r="E343" s="10"/>
      <c r="F343" s="10"/>
      <c r="G343" s="10"/>
      <c r="H343" s="10">
        <f>C343*G343</f>
        <v>0</v>
      </c>
      <c r="I343" s="10">
        <f t="shared" si="40"/>
        <v>0</v>
      </c>
      <c r="J343" s="10">
        <f t="shared" si="41"/>
        <v>0</v>
      </c>
    </row>
    <row r="344" spans="1:10" ht="16.5" x14ac:dyDescent="0.2">
      <c r="A344" s="5">
        <v>6</v>
      </c>
      <c r="B344" s="90" t="s">
        <v>322</v>
      </c>
      <c r="C344" s="82">
        <v>36</v>
      </c>
      <c r="D344" s="13" t="s">
        <v>5</v>
      </c>
      <c r="E344" s="10"/>
      <c r="F344" s="10"/>
      <c r="G344" s="10"/>
      <c r="H344" s="10">
        <f>C344*G344</f>
        <v>0</v>
      </c>
      <c r="I344" s="10">
        <f t="shared" si="40"/>
        <v>0</v>
      </c>
      <c r="J344" s="10">
        <f t="shared" si="41"/>
        <v>0</v>
      </c>
    </row>
    <row r="345" spans="1:10" ht="16.5" x14ac:dyDescent="0.2">
      <c r="A345" s="5"/>
      <c r="B345" s="91" t="s">
        <v>437</v>
      </c>
      <c r="C345" s="3"/>
      <c r="D345" s="4" t="s">
        <v>3</v>
      </c>
      <c r="E345" s="4" t="s">
        <v>3</v>
      </c>
      <c r="F345" s="4"/>
      <c r="G345" s="4" t="s">
        <v>3</v>
      </c>
      <c r="H345" s="4">
        <f>SUM(H340:H344)</f>
        <v>0</v>
      </c>
      <c r="I345" s="4">
        <f>SUM(I340:I344)</f>
        <v>0</v>
      </c>
      <c r="J345" s="4">
        <f>SUM(J340:J344)</f>
        <v>0</v>
      </c>
    </row>
    <row r="346" spans="1:10" ht="16.5" x14ac:dyDescent="0.2">
      <c r="A346" s="92"/>
      <c r="B346" s="24"/>
      <c r="C346" s="24"/>
      <c r="D346" s="24"/>
      <c r="E346" s="24"/>
      <c r="F346" s="24"/>
      <c r="G346" s="24"/>
      <c r="H346" s="24"/>
      <c r="I346" s="24"/>
      <c r="J346" s="24"/>
    </row>
    <row r="347" spans="1:10" ht="13.5" x14ac:dyDescent="0.25">
      <c r="A347" s="117"/>
      <c r="B347" s="118"/>
      <c r="C347" s="119"/>
      <c r="D347" s="120"/>
      <c r="E347" s="121"/>
      <c r="F347" s="121"/>
      <c r="G347" s="121"/>
      <c r="H347" s="121"/>
      <c r="I347" s="121"/>
      <c r="J347" s="121"/>
    </row>
    <row r="348" spans="1:10" ht="13.5" x14ac:dyDescent="0.25">
      <c r="A348" s="122"/>
      <c r="B348" s="122"/>
      <c r="C348" s="122"/>
      <c r="D348" s="122"/>
      <c r="E348" s="122"/>
      <c r="F348" s="122"/>
      <c r="G348" s="122"/>
      <c r="H348" s="122"/>
      <c r="I348" s="122"/>
      <c r="J348" s="122"/>
    </row>
    <row r="349" spans="1:10" ht="13.5" x14ac:dyDescent="0.25">
      <c r="A349" s="122"/>
      <c r="B349" s="122"/>
      <c r="C349" s="122"/>
      <c r="D349" s="122"/>
      <c r="E349" s="122"/>
      <c r="F349" s="122"/>
      <c r="G349" s="122"/>
      <c r="H349" s="122"/>
      <c r="I349" s="122"/>
      <c r="J349" s="122"/>
    </row>
    <row r="350" spans="1:10" ht="13.5" x14ac:dyDescent="0.25">
      <c r="A350" s="123"/>
      <c r="B350" s="123"/>
      <c r="C350" s="123"/>
      <c r="D350" s="123"/>
      <c r="E350" s="123"/>
      <c r="F350" s="123"/>
      <c r="G350" s="123"/>
      <c r="H350" s="123"/>
      <c r="I350" s="123"/>
      <c r="J350" s="123"/>
    </row>
    <row r="351" spans="1:10" ht="13.5" x14ac:dyDescent="0.25">
      <c r="A351" s="124" t="s">
        <v>152</v>
      </c>
      <c r="B351" s="124"/>
      <c r="C351" s="125"/>
      <c r="D351" s="120"/>
      <c r="E351" s="121"/>
      <c r="F351" s="121"/>
      <c r="G351" s="126" t="s">
        <v>4</v>
      </c>
      <c r="H351" s="121"/>
      <c r="I351" s="121"/>
      <c r="J351" s="121"/>
    </row>
    <row r="352" spans="1:10" ht="16.5" customHeight="1" x14ac:dyDescent="0.25">
      <c r="A352" s="130"/>
      <c r="B352" s="132"/>
      <c r="C352" s="132"/>
      <c r="D352" s="132"/>
      <c r="E352" s="132"/>
      <c r="F352" s="132"/>
      <c r="G352" s="132"/>
      <c r="H352" s="132"/>
      <c r="I352" s="132"/>
      <c r="J352" s="132"/>
    </row>
    <row r="353" spans="1:10" ht="13.5" x14ac:dyDescent="0.25">
      <c r="A353" s="130"/>
      <c r="B353" s="122"/>
      <c r="C353" s="122"/>
      <c r="D353" s="122"/>
      <c r="E353" s="122"/>
      <c r="F353" s="122"/>
      <c r="G353" s="122"/>
      <c r="H353" s="122"/>
      <c r="I353" s="122"/>
      <c r="J353" s="122"/>
    </row>
    <row r="354" spans="1:10" x14ac:dyDescent="0.2">
      <c r="A354" s="127"/>
      <c r="B354" s="127"/>
      <c r="C354" s="127"/>
      <c r="D354" s="128"/>
      <c r="E354" s="128"/>
      <c r="F354" s="128"/>
      <c r="G354" s="129"/>
      <c r="H354" s="127"/>
      <c r="I354" s="127"/>
      <c r="J354" s="127"/>
    </row>
    <row r="355" spans="1:10" x14ac:dyDescent="0.2">
      <c r="A355" s="73"/>
      <c r="B355" s="73"/>
      <c r="C355" s="73"/>
      <c r="F355" s="37"/>
      <c r="G355" s="74"/>
      <c r="H355" s="73"/>
      <c r="I355" s="73"/>
      <c r="J355" s="73"/>
    </row>
    <row r="356" spans="1:10" x14ac:dyDescent="0.2">
      <c r="A356" s="73"/>
      <c r="B356" s="73"/>
      <c r="C356" s="73"/>
      <c r="F356" s="37"/>
      <c r="G356" s="74"/>
      <c r="H356" s="73"/>
      <c r="I356" s="73"/>
      <c r="J356" s="73"/>
    </row>
    <row r="357" spans="1:10" x14ac:dyDescent="0.2">
      <c r="A357" s="73"/>
      <c r="B357" s="73"/>
      <c r="C357" s="73"/>
      <c r="F357" s="37"/>
      <c r="G357" s="74"/>
      <c r="H357" s="73"/>
      <c r="I357" s="73"/>
      <c r="J357" s="73"/>
    </row>
    <row r="358" spans="1:10" x14ac:dyDescent="0.2">
      <c r="A358" s="73"/>
      <c r="B358" s="73"/>
      <c r="C358" s="73"/>
      <c r="F358" s="37"/>
      <c r="G358" s="74"/>
      <c r="H358" s="73"/>
      <c r="I358" s="73"/>
      <c r="J358" s="73"/>
    </row>
    <row r="359" spans="1:10" ht="16.5" x14ac:dyDescent="0.3">
      <c r="A359" s="31"/>
      <c r="B359" s="31"/>
      <c r="C359" s="1"/>
      <c r="D359" s="2"/>
      <c r="E359" s="63"/>
      <c r="F359" s="63"/>
      <c r="G359" s="63"/>
      <c r="H359" s="63"/>
      <c r="I359" s="63"/>
      <c r="J359" s="63"/>
    </row>
    <row r="360" spans="1:10" ht="16.5" x14ac:dyDescent="0.3">
      <c r="A360" s="31"/>
      <c r="B360" s="93"/>
      <c r="C360" s="2"/>
      <c r="D360" s="2"/>
      <c r="E360" s="31"/>
      <c r="F360" s="31"/>
      <c r="G360" s="31"/>
      <c r="H360" s="31"/>
      <c r="I360" s="31"/>
      <c r="J360" s="31"/>
    </row>
    <row r="361" spans="1:10" ht="16.5" x14ac:dyDescent="0.3">
      <c r="A361" s="63" t="s">
        <v>546</v>
      </c>
      <c r="B361" s="63"/>
      <c r="C361" s="63"/>
      <c r="D361" s="63"/>
      <c r="E361" s="63"/>
      <c r="F361" s="63"/>
      <c r="G361" s="63"/>
      <c r="H361" s="63"/>
      <c r="I361" s="63"/>
      <c r="J361" s="63"/>
    </row>
    <row r="362" spans="1:10" ht="16.5" x14ac:dyDescent="0.3">
      <c r="A362" s="63"/>
      <c r="B362" s="63"/>
      <c r="C362" s="63"/>
      <c r="D362" s="63"/>
      <c r="E362" s="63"/>
      <c r="F362" s="63"/>
      <c r="G362" s="63"/>
      <c r="H362" s="63"/>
      <c r="I362" s="63"/>
      <c r="J362" s="63"/>
    </row>
    <row r="363" spans="1:10" ht="16.5" x14ac:dyDescent="0.3">
      <c r="A363" s="63"/>
      <c r="B363" s="63"/>
      <c r="C363" s="63"/>
      <c r="D363" s="63"/>
      <c r="E363" s="63"/>
      <c r="F363" s="63"/>
      <c r="G363" s="63"/>
      <c r="H363" s="63"/>
      <c r="I363" s="63"/>
      <c r="J363" s="63"/>
    </row>
    <row r="364" spans="1:10" ht="16.5" x14ac:dyDescent="0.3">
      <c r="A364" s="63"/>
      <c r="B364" s="63"/>
      <c r="C364" s="63"/>
      <c r="D364" s="63"/>
      <c r="E364" s="63"/>
      <c r="F364" s="63"/>
      <c r="G364" s="63"/>
      <c r="H364" s="63"/>
      <c r="I364" s="63"/>
      <c r="J364" s="63"/>
    </row>
    <row r="365" spans="1:10" ht="16.5" x14ac:dyDescent="0.3">
      <c r="A365" s="31"/>
      <c r="B365" s="93"/>
      <c r="C365" s="2"/>
      <c r="D365" s="2"/>
      <c r="E365" s="31"/>
      <c r="F365" s="31"/>
      <c r="G365" s="71">
        <f>$D$8</f>
        <v>0</v>
      </c>
      <c r="H365" s="31"/>
      <c r="I365" s="31"/>
      <c r="J365" s="31"/>
    </row>
    <row r="366" spans="1:10" ht="54" x14ac:dyDescent="0.2">
      <c r="A366" s="64" t="s">
        <v>2</v>
      </c>
      <c r="B366" s="64" t="s">
        <v>0</v>
      </c>
      <c r="C366" s="65" t="s">
        <v>1</v>
      </c>
      <c r="D366" s="65" t="s">
        <v>255</v>
      </c>
      <c r="E366" s="66" t="s">
        <v>587</v>
      </c>
      <c r="F366" s="66" t="s">
        <v>589</v>
      </c>
      <c r="G366" s="66" t="s">
        <v>251</v>
      </c>
      <c r="H366" s="66" t="s">
        <v>252</v>
      </c>
      <c r="I366" s="66" t="s">
        <v>253</v>
      </c>
      <c r="J366" s="66" t="s">
        <v>254</v>
      </c>
    </row>
    <row r="367" spans="1:10" ht="13.5" x14ac:dyDescent="0.2">
      <c r="A367" s="64">
        <v>1</v>
      </c>
      <c r="B367" s="64">
        <v>2</v>
      </c>
      <c r="C367" s="65"/>
      <c r="D367" s="65">
        <v>4</v>
      </c>
      <c r="E367" s="65">
        <v>5</v>
      </c>
      <c r="F367" s="65" t="s">
        <v>590</v>
      </c>
      <c r="G367" s="65">
        <v>6</v>
      </c>
      <c r="H367" s="65" t="s">
        <v>149</v>
      </c>
      <c r="I367" s="66" t="s">
        <v>150</v>
      </c>
      <c r="J367" s="65" t="s">
        <v>151</v>
      </c>
    </row>
    <row r="368" spans="1:10" ht="16.5" x14ac:dyDescent="0.2">
      <c r="A368" s="67" t="s">
        <v>438</v>
      </c>
      <c r="B368" s="75"/>
      <c r="C368" s="75"/>
      <c r="D368" s="75"/>
      <c r="E368" s="75"/>
      <c r="F368" s="75"/>
      <c r="G368" s="75"/>
      <c r="H368" s="75"/>
      <c r="I368" s="75"/>
      <c r="J368" s="75"/>
    </row>
    <row r="369" spans="1:10" ht="16.5" x14ac:dyDescent="0.2">
      <c r="A369" s="5">
        <v>1</v>
      </c>
      <c r="B369" s="94" t="s">
        <v>64</v>
      </c>
      <c r="C369" s="82">
        <v>300</v>
      </c>
      <c r="D369" s="13" t="s">
        <v>5</v>
      </c>
      <c r="E369" s="4"/>
      <c r="F369" s="4"/>
      <c r="G369" s="95"/>
      <c r="H369" s="10">
        <f t="shared" ref="H369:H400" si="42">C369*G369</f>
        <v>0</v>
      </c>
      <c r="I369" s="10">
        <f>H369*0.095</f>
        <v>0</v>
      </c>
      <c r="J369" s="10">
        <f>+H369+I369</f>
        <v>0</v>
      </c>
    </row>
    <row r="370" spans="1:10" ht="16.5" x14ac:dyDescent="0.2">
      <c r="A370" s="5">
        <v>2</v>
      </c>
      <c r="B370" s="94" t="s">
        <v>65</v>
      </c>
      <c r="C370" s="82">
        <v>300</v>
      </c>
      <c r="D370" s="13" t="s">
        <v>5</v>
      </c>
      <c r="E370" s="4"/>
      <c r="F370" s="4"/>
      <c r="G370" s="95"/>
      <c r="H370" s="10">
        <f t="shared" si="42"/>
        <v>0</v>
      </c>
      <c r="I370" s="10">
        <f t="shared" ref="I370:I428" si="43">H370*0.095</f>
        <v>0</v>
      </c>
      <c r="J370" s="10">
        <f t="shared" ref="J370:J428" si="44">+H370+I370</f>
        <v>0</v>
      </c>
    </row>
    <row r="371" spans="1:10" ht="16.5" x14ac:dyDescent="0.2">
      <c r="A371" s="5">
        <v>3</v>
      </c>
      <c r="B371" s="94" t="s">
        <v>66</v>
      </c>
      <c r="C371" s="82">
        <v>300</v>
      </c>
      <c r="D371" s="13" t="s">
        <v>5</v>
      </c>
      <c r="E371" s="4"/>
      <c r="F371" s="4"/>
      <c r="G371" s="95"/>
      <c r="H371" s="10">
        <f t="shared" si="42"/>
        <v>0</v>
      </c>
      <c r="I371" s="10">
        <f t="shared" si="43"/>
        <v>0</v>
      </c>
      <c r="J371" s="10">
        <f t="shared" si="44"/>
        <v>0</v>
      </c>
    </row>
    <row r="372" spans="1:10" ht="16.5" x14ac:dyDescent="0.2">
      <c r="A372" s="5">
        <v>4</v>
      </c>
      <c r="B372" s="94" t="s">
        <v>67</v>
      </c>
      <c r="C372" s="82">
        <v>150</v>
      </c>
      <c r="D372" s="13" t="s">
        <v>5</v>
      </c>
      <c r="E372" s="4"/>
      <c r="F372" s="4"/>
      <c r="G372" s="95"/>
      <c r="H372" s="10">
        <f t="shared" si="42"/>
        <v>0</v>
      </c>
      <c r="I372" s="10">
        <f t="shared" si="43"/>
        <v>0</v>
      </c>
      <c r="J372" s="10">
        <f t="shared" si="44"/>
        <v>0</v>
      </c>
    </row>
    <row r="373" spans="1:10" ht="12.75" customHeight="1" x14ac:dyDescent="0.2">
      <c r="A373" s="5">
        <v>5</v>
      </c>
      <c r="B373" s="94" t="s">
        <v>68</v>
      </c>
      <c r="C373" s="82">
        <v>60</v>
      </c>
      <c r="D373" s="13" t="s">
        <v>5</v>
      </c>
      <c r="E373" s="4"/>
      <c r="F373" s="4"/>
      <c r="G373" s="95"/>
      <c r="H373" s="10">
        <f t="shared" si="42"/>
        <v>0</v>
      </c>
      <c r="I373" s="10">
        <f t="shared" si="43"/>
        <v>0</v>
      </c>
      <c r="J373" s="10">
        <f t="shared" si="44"/>
        <v>0</v>
      </c>
    </row>
    <row r="374" spans="1:10" ht="16.5" x14ac:dyDescent="0.2">
      <c r="A374" s="5">
        <v>6</v>
      </c>
      <c r="B374" s="94" t="s">
        <v>69</v>
      </c>
      <c r="C374" s="82">
        <v>1500</v>
      </c>
      <c r="D374" s="13" t="s">
        <v>5</v>
      </c>
      <c r="E374" s="4"/>
      <c r="F374" s="4"/>
      <c r="G374" s="95"/>
      <c r="H374" s="10">
        <f t="shared" si="42"/>
        <v>0</v>
      </c>
      <c r="I374" s="10">
        <f t="shared" si="43"/>
        <v>0</v>
      </c>
      <c r="J374" s="10">
        <f t="shared" si="44"/>
        <v>0</v>
      </c>
    </row>
    <row r="375" spans="1:10" ht="16.5" x14ac:dyDescent="0.2">
      <c r="A375" s="5">
        <v>7</v>
      </c>
      <c r="B375" s="94" t="s">
        <v>70</v>
      </c>
      <c r="C375" s="82">
        <v>180</v>
      </c>
      <c r="D375" s="13" t="s">
        <v>5</v>
      </c>
      <c r="E375" s="4"/>
      <c r="F375" s="4"/>
      <c r="G375" s="95"/>
      <c r="H375" s="10">
        <f t="shared" si="42"/>
        <v>0</v>
      </c>
      <c r="I375" s="10">
        <f t="shared" si="43"/>
        <v>0</v>
      </c>
      <c r="J375" s="10">
        <f t="shared" si="44"/>
        <v>0</v>
      </c>
    </row>
    <row r="376" spans="1:10" ht="16.5" x14ac:dyDescent="0.2">
      <c r="A376" s="5">
        <v>8</v>
      </c>
      <c r="B376" s="94" t="s">
        <v>392</v>
      </c>
      <c r="C376" s="82">
        <v>500</v>
      </c>
      <c r="D376" s="13" t="s">
        <v>5</v>
      </c>
      <c r="E376" s="4"/>
      <c r="F376" s="4"/>
      <c r="G376" s="95"/>
      <c r="H376" s="10">
        <f t="shared" si="42"/>
        <v>0</v>
      </c>
      <c r="I376" s="10">
        <f t="shared" si="43"/>
        <v>0</v>
      </c>
      <c r="J376" s="10">
        <f t="shared" si="44"/>
        <v>0</v>
      </c>
    </row>
    <row r="377" spans="1:10" ht="16.5" x14ac:dyDescent="0.2">
      <c r="A377" s="5">
        <v>9</v>
      </c>
      <c r="B377" s="94" t="s">
        <v>71</v>
      </c>
      <c r="C377" s="82">
        <v>120</v>
      </c>
      <c r="D377" s="13" t="s">
        <v>5</v>
      </c>
      <c r="E377" s="4"/>
      <c r="F377" s="4"/>
      <c r="G377" s="95"/>
      <c r="H377" s="10">
        <f t="shared" si="42"/>
        <v>0</v>
      </c>
      <c r="I377" s="10">
        <f t="shared" si="43"/>
        <v>0</v>
      </c>
      <c r="J377" s="10">
        <f t="shared" si="44"/>
        <v>0</v>
      </c>
    </row>
    <row r="378" spans="1:10" ht="16.5" x14ac:dyDescent="0.2">
      <c r="A378" s="5">
        <v>10</v>
      </c>
      <c r="B378" s="94" t="s">
        <v>72</v>
      </c>
      <c r="C378" s="82">
        <v>15</v>
      </c>
      <c r="D378" s="13" t="s">
        <v>5</v>
      </c>
      <c r="E378" s="4"/>
      <c r="F378" s="4"/>
      <c r="G378" s="95"/>
      <c r="H378" s="10">
        <f t="shared" si="42"/>
        <v>0</v>
      </c>
      <c r="I378" s="10">
        <f t="shared" si="43"/>
        <v>0</v>
      </c>
      <c r="J378" s="10">
        <f t="shared" si="44"/>
        <v>0</v>
      </c>
    </row>
    <row r="379" spans="1:10" ht="16.5" x14ac:dyDescent="0.2">
      <c r="A379" s="5">
        <v>11</v>
      </c>
      <c r="B379" s="94" t="s">
        <v>73</v>
      </c>
      <c r="C379" s="82">
        <v>60</v>
      </c>
      <c r="D379" s="13" t="s">
        <v>5</v>
      </c>
      <c r="E379" s="4"/>
      <c r="F379" s="4"/>
      <c r="G379" s="95"/>
      <c r="H379" s="10">
        <f t="shared" si="42"/>
        <v>0</v>
      </c>
      <c r="I379" s="10">
        <f t="shared" si="43"/>
        <v>0</v>
      </c>
      <c r="J379" s="10">
        <f t="shared" si="44"/>
        <v>0</v>
      </c>
    </row>
    <row r="380" spans="1:10" ht="16.5" x14ac:dyDescent="0.2">
      <c r="A380" s="5">
        <v>12</v>
      </c>
      <c r="B380" s="94" t="s">
        <v>74</v>
      </c>
      <c r="C380" s="82">
        <v>300</v>
      </c>
      <c r="D380" s="13" t="s">
        <v>5</v>
      </c>
      <c r="E380" s="4"/>
      <c r="F380" s="4"/>
      <c r="G380" s="95"/>
      <c r="H380" s="10">
        <f t="shared" si="42"/>
        <v>0</v>
      </c>
      <c r="I380" s="10">
        <f t="shared" si="43"/>
        <v>0</v>
      </c>
      <c r="J380" s="10">
        <f t="shared" si="44"/>
        <v>0</v>
      </c>
    </row>
    <row r="381" spans="1:10" ht="16.5" x14ac:dyDescent="0.2">
      <c r="A381" s="5">
        <v>13</v>
      </c>
      <c r="B381" s="94" t="s">
        <v>393</v>
      </c>
      <c r="C381" s="82">
        <v>180</v>
      </c>
      <c r="D381" s="13" t="s">
        <v>5</v>
      </c>
      <c r="E381" s="4"/>
      <c r="F381" s="4"/>
      <c r="G381" s="95"/>
      <c r="H381" s="10">
        <f t="shared" si="42"/>
        <v>0</v>
      </c>
      <c r="I381" s="10">
        <f t="shared" si="43"/>
        <v>0</v>
      </c>
      <c r="J381" s="10">
        <f t="shared" si="44"/>
        <v>0</v>
      </c>
    </row>
    <row r="382" spans="1:10" ht="16.5" x14ac:dyDescent="0.2">
      <c r="A382" s="5">
        <v>14</v>
      </c>
      <c r="B382" s="94" t="s">
        <v>75</v>
      </c>
      <c r="C382" s="82">
        <v>150</v>
      </c>
      <c r="D382" s="13" t="s">
        <v>5</v>
      </c>
      <c r="E382" s="4"/>
      <c r="F382" s="4"/>
      <c r="G382" s="95"/>
      <c r="H382" s="10">
        <f t="shared" si="42"/>
        <v>0</v>
      </c>
      <c r="I382" s="10">
        <f t="shared" si="43"/>
        <v>0</v>
      </c>
      <c r="J382" s="10">
        <f t="shared" si="44"/>
        <v>0</v>
      </c>
    </row>
    <row r="383" spans="1:10" ht="16.5" x14ac:dyDescent="0.2">
      <c r="A383" s="5">
        <v>15</v>
      </c>
      <c r="B383" s="94" t="s">
        <v>76</v>
      </c>
      <c r="C383" s="82">
        <v>500</v>
      </c>
      <c r="D383" s="13" t="s">
        <v>5</v>
      </c>
      <c r="E383" s="4"/>
      <c r="F383" s="4"/>
      <c r="G383" s="95"/>
      <c r="H383" s="10">
        <f t="shared" si="42"/>
        <v>0</v>
      </c>
      <c r="I383" s="10">
        <f t="shared" si="43"/>
        <v>0</v>
      </c>
      <c r="J383" s="10">
        <f t="shared" si="44"/>
        <v>0</v>
      </c>
    </row>
    <row r="384" spans="1:10" ht="16.5" x14ac:dyDescent="0.2">
      <c r="A384" s="5">
        <v>16</v>
      </c>
      <c r="B384" s="94" t="s">
        <v>16</v>
      </c>
      <c r="C384" s="82">
        <v>500</v>
      </c>
      <c r="D384" s="13" t="s">
        <v>5</v>
      </c>
      <c r="E384" s="4"/>
      <c r="F384" s="4"/>
      <c r="G384" s="95"/>
      <c r="H384" s="10">
        <f t="shared" si="42"/>
        <v>0</v>
      </c>
      <c r="I384" s="10">
        <f t="shared" si="43"/>
        <v>0</v>
      </c>
      <c r="J384" s="10">
        <f t="shared" si="44"/>
        <v>0</v>
      </c>
    </row>
    <row r="385" spans="1:10" ht="16.5" x14ac:dyDescent="0.2">
      <c r="A385" s="5">
        <v>17</v>
      </c>
      <c r="B385" s="94" t="s">
        <v>17</v>
      </c>
      <c r="C385" s="82">
        <v>500</v>
      </c>
      <c r="D385" s="13" t="s">
        <v>5</v>
      </c>
      <c r="E385" s="4"/>
      <c r="F385" s="4"/>
      <c r="G385" s="95"/>
      <c r="H385" s="10">
        <f t="shared" si="42"/>
        <v>0</v>
      </c>
      <c r="I385" s="10">
        <f t="shared" si="43"/>
        <v>0</v>
      </c>
      <c r="J385" s="10">
        <f t="shared" si="44"/>
        <v>0</v>
      </c>
    </row>
    <row r="386" spans="1:10" ht="16.5" x14ac:dyDescent="0.2">
      <c r="A386" s="5">
        <v>18</v>
      </c>
      <c r="B386" s="94" t="s">
        <v>18</v>
      </c>
      <c r="C386" s="82">
        <v>500</v>
      </c>
      <c r="D386" s="13" t="s">
        <v>5</v>
      </c>
      <c r="E386" s="4"/>
      <c r="F386" s="4"/>
      <c r="G386" s="95"/>
      <c r="H386" s="10">
        <f t="shared" si="42"/>
        <v>0</v>
      </c>
      <c r="I386" s="10">
        <f t="shared" si="43"/>
        <v>0</v>
      </c>
      <c r="J386" s="10">
        <f t="shared" si="44"/>
        <v>0</v>
      </c>
    </row>
    <row r="387" spans="1:10" ht="16.5" x14ac:dyDescent="0.2">
      <c r="A387" s="5">
        <v>19</v>
      </c>
      <c r="B387" s="94" t="s">
        <v>77</v>
      </c>
      <c r="C387" s="82">
        <v>400</v>
      </c>
      <c r="D387" s="13" t="s">
        <v>5</v>
      </c>
      <c r="E387" s="4"/>
      <c r="F387" s="4"/>
      <c r="G387" s="95"/>
      <c r="H387" s="10">
        <f t="shared" si="42"/>
        <v>0</v>
      </c>
      <c r="I387" s="10">
        <f t="shared" si="43"/>
        <v>0</v>
      </c>
      <c r="J387" s="10">
        <f t="shared" si="44"/>
        <v>0</v>
      </c>
    </row>
    <row r="388" spans="1:10" ht="16.5" x14ac:dyDescent="0.2">
      <c r="A388" s="5">
        <v>20</v>
      </c>
      <c r="B388" s="94" t="s">
        <v>78</v>
      </c>
      <c r="C388" s="82">
        <v>300</v>
      </c>
      <c r="D388" s="13" t="s">
        <v>5</v>
      </c>
      <c r="E388" s="4"/>
      <c r="F388" s="4"/>
      <c r="G388" s="95"/>
      <c r="H388" s="10">
        <f t="shared" si="42"/>
        <v>0</v>
      </c>
      <c r="I388" s="10">
        <f t="shared" si="43"/>
        <v>0</v>
      </c>
      <c r="J388" s="10">
        <f t="shared" si="44"/>
        <v>0</v>
      </c>
    </row>
    <row r="389" spans="1:10" ht="16.5" x14ac:dyDescent="0.2">
      <c r="A389" s="5">
        <v>21</v>
      </c>
      <c r="B389" s="94" t="s">
        <v>79</v>
      </c>
      <c r="C389" s="82">
        <v>450</v>
      </c>
      <c r="D389" s="13" t="s">
        <v>5</v>
      </c>
      <c r="E389" s="4"/>
      <c r="F389" s="4"/>
      <c r="G389" s="95"/>
      <c r="H389" s="10">
        <f t="shared" si="42"/>
        <v>0</v>
      </c>
      <c r="I389" s="10">
        <f t="shared" si="43"/>
        <v>0</v>
      </c>
      <c r="J389" s="10">
        <f t="shared" si="44"/>
        <v>0</v>
      </c>
    </row>
    <row r="390" spans="1:10" ht="16.5" x14ac:dyDescent="0.2">
      <c r="A390" s="5">
        <v>22</v>
      </c>
      <c r="B390" s="94" t="s">
        <v>80</v>
      </c>
      <c r="C390" s="82">
        <v>270</v>
      </c>
      <c r="D390" s="13" t="s">
        <v>5</v>
      </c>
      <c r="E390" s="4"/>
      <c r="F390" s="4"/>
      <c r="G390" s="95"/>
      <c r="H390" s="10">
        <f t="shared" si="42"/>
        <v>0</v>
      </c>
      <c r="I390" s="10">
        <f t="shared" si="43"/>
        <v>0</v>
      </c>
      <c r="J390" s="10">
        <f t="shared" si="44"/>
        <v>0</v>
      </c>
    </row>
    <row r="391" spans="1:10" ht="16.5" x14ac:dyDescent="0.2">
      <c r="A391" s="5">
        <v>23</v>
      </c>
      <c r="B391" s="94" t="s">
        <v>81</v>
      </c>
      <c r="C391" s="82">
        <v>300</v>
      </c>
      <c r="D391" s="13" t="s">
        <v>5</v>
      </c>
      <c r="E391" s="4"/>
      <c r="F391" s="4"/>
      <c r="G391" s="95"/>
      <c r="H391" s="10">
        <f t="shared" si="42"/>
        <v>0</v>
      </c>
      <c r="I391" s="10">
        <f t="shared" si="43"/>
        <v>0</v>
      </c>
      <c r="J391" s="10">
        <f t="shared" si="44"/>
        <v>0</v>
      </c>
    </row>
    <row r="392" spans="1:10" ht="16.5" x14ac:dyDescent="0.2">
      <c r="A392" s="5">
        <v>24</v>
      </c>
      <c r="B392" s="94" t="s">
        <v>82</v>
      </c>
      <c r="C392" s="82">
        <v>30</v>
      </c>
      <c r="D392" s="13" t="s">
        <v>5</v>
      </c>
      <c r="E392" s="4"/>
      <c r="F392" s="4"/>
      <c r="G392" s="95"/>
      <c r="H392" s="10">
        <f t="shared" si="42"/>
        <v>0</v>
      </c>
      <c r="I392" s="10">
        <f t="shared" si="43"/>
        <v>0</v>
      </c>
      <c r="J392" s="10">
        <f t="shared" si="44"/>
        <v>0</v>
      </c>
    </row>
    <row r="393" spans="1:10" ht="16.5" x14ac:dyDescent="0.2">
      <c r="A393" s="5">
        <v>25</v>
      </c>
      <c r="B393" s="94" t="s">
        <v>163</v>
      </c>
      <c r="C393" s="82">
        <v>50</v>
      </c>
      <c r="D393" s="13" t="s">
        <v>5</v>
      </c>
      <c r="E393" s="4"/>
      <c r="F393" s="4"/>
      <c r="G393" s="95"/>
      <c r="H393" s="10">
        <f t="shared" si="42"/>
        <v>0</v>
      </c>
      <c r="I393" s="10">
        <f t="shared" si="43"/>
        <v>0</v>
      </c>
      <c r="J393" s="10">
        <f t="shared" si="44"/>
        <v>0</v>
      </c>
    </row>
    <row r="394" spans="1:10" ht="16.5" x14ac:dyDescent="0.2">
      <c r="A394" s="5">
        <v>26</v>
      </c>
      <c r="B394" s="94" t="s">
        <v>83</v>
      </c>
      <c r="C394" s="82">
        <v>50</v>
      </c>
      <c r="D394" s="13" t="s">
        <v>5</v>
      </c>
      <c r="E394" s="4"/>
      <c r="F394" s="4"/>
      <c r="G394" s="95"/>
      <c r="H394" s="10">
        <f t="shared" si="42"/>
        <v>0</v>
      </c>
      <c r="I394" s="10">
        <f t="shared" si="43"/>
        <v>0</v>
      </c>
      <c r="J394" s="10">
        <f t="shared" si="44"/>
        <v>0</v>
      </c>
    </row>
    <row r="395" spans="1:10" ht="16.5" x14ac:dyDescent="0.2">
      <c r="A395" s="5">
        <v>27</v>
      </c>
      <c r="B395" s="96" t="s">
        <v>15</v>
      </c>
      <c r="C395" s="77">
        <v>90</v>
      </c>
      <c r="D395" s="29" t="s">
        <v>5</v>
      </c>
      <c r="E395" s="4"/>
      <c r="F395" s="4"/>
      <c r="G395" s="95"/>
      <c r="H395" s="10">
        <f t="shared" si="42"/>
        <v>0</v>
      </c>
      <c r="I395" s="10">
        <f t="shared" si="43"/>
        <v>0</v>
      </c>
      <c r="J395" s="10">
        <f t="shared" si="44"/>
        <v>0</v>
      </c>
    </row>
    <row r="396" spans="1:10" ht="16.5" x14ac:dyDescent="0.2">
      <c r="A396" s="5">
        <v>28</v>
      </c>
      <c r="B396" s="96" t="s">
        <v>294</v>
      </c>
      <c r="C396" s="77">
        <v>1500</v>
      </c>
      <c r="D396" s="29" t="s">
        <v>5</v>
      </c>
      <c r="E396" s="4"/>
      <c r="F396" s="4"/>
      <c r="G396" s="95"/>
      <c r="H396" s="10">
        <f t="shared" si="42"/>
        <v>0</v>
      </c>
      <c r="I396" s="10">
        <f t="shared" si="43"/>
        <v>0</v>
      </c>
      <c r="J396" s="10">
        <f t="shared" si="44"/>
        <v>0</v>
      </c>
    </row>
    <row r="397" spans="1:10" ht="16.5" x14ac:dyDescent="0.2">
      <c r="A397" s="5">
        <v>29</v>
      </c>
      <c r="B397" s="94" t="s">
        <v>389</v>
      </c>
      <c r="C397" s="77">
        <v>2100</v>
      </c>
      <c r="D397" s="29" t="s">
        <v>5</v>
      </c>
      <c r="E397" s="4"/>
      <c r="F397" s="4"/>
      <c r="G397" s="95"/>
      <c r="H397" s="10">
        <f t="shared" si="42"/>
        <v>0</v>
      </c>
      <c r="I397" s="10">
        <f t="shared" si="43"/>
        <v>0</v>
      </c>
      <c r="J397" s="10">
        <f t="shared" si="44"/>
        <v>0</v>
      </c>
    </row>
    <row r="398" spans="1:10" ht="16.5" x14ac:dyDescent="0.2">
      <c r="A398" s="5">
        <v>30</v>
      </c>
      <c r="B398" s="94" t="s">
        <v>491</v>
      </c>
      <c r="C398" s="77">
        <v>500</v>
      </c>
      <c r="D398" s="29" t="s">
        <v>5</v>
      </c>
      <c r="E398" s="4"/>
      <c r="F398" s="4"/>
      <c r="G398" s="95"/>
      <c r="H398" s="10">
        <f t="shared" si="42"/>
        <v>0</v>
      </c>
      <c r="I398" s="10">
        <f t="shared" si="43"/>
        <v>0</v>
      </c>
      <c r="J398" s="10">
        <f t="shared" si="44"/>
        <v>0</v>
      </c>
    </row>
    <row r="399" spans="1:10" ht="16.5" x14ac:dyDescent="0.2">
      <c r="A399" s="5">
        <v>31</v>
      </c>
      <c r="B399" s="94" t="s">
        <v>492</v>
      </c>
      <c r="C399" s="77">
        <v>50</v>
      </c>
      <c r="D399" s="29" t="s">
        <v>5</v>
      </c>
      <c r="E399" s="4"/>
      <c r="F399" s="4"/>
      <c r="G399" s="95"/>
      <c r="H399" s="10">
        <f t="shared" si="42"/>
        <v>0</v>
      </c>
      <c r="I399" s="10">
        <f t="shared" si="43"/>
        <v>0</v>
      </c>
      <c r="J399" s="10">
        <f t="shared" si="44"/>
        <v>0</v>
      </c>
    </row>
    <row r="400" spans="1:10" ht="16.5" x14ac:dyDescent="0.2">
      <c r="A400" s="5">
        <v>32</v>
      </c>
      <c r="B400" s="94" t="s">
        <v>84</v>
      </c>
      <c r="C400" s="11">
        <v>4000</v>
      </c>
      <c r="D400" s="12" t="s">
        <v>5</v>
      </c>
      <c r="E400" s="4"/>
      <c r="F400" s="4"/>
      <c r="G400" s="95"/>
      <c r="H400" s="10">
        <f t="shared" si="42"/>
        <v>0</v>
      </c>
      <c r="I400" s="10">
        <f t="shared" si="43"/>
        <v>0</v>
      </c>
      <c r="J400" s="10">
        <f t="shared" si="44"/>
        <v>0</v>
      </c>
    </row>
    <row r="401" spans="1:10" ht="16.5" x14ac:dyDescent="0.2">
      <c r="A401" s="5">
        <v>33</v>
      </c>
      <c r="B401" s="94" t="s">
        <v>85</v>
      </c>
      <c r="C401" s="11">
        <v>150</v>
      </c>
      <c r="D401" s="12" t="s">
        <v>5</v>
      </c>
      <c r="E401" s="4"/>
      <c r="F401" s="4"/>
      <c r="G401" s="95"/>
      <c r="H401" s="10">
        <f t="shared" ref="H401:H432" si="45">C401*G401</f>
        <v>0</v>
      </c>
      <c r="I401" s="10">
        <f t="shared" si="43"/>
        <v>0</v>
      </c>
      <c r="J401" s="10">
        <f t="shared" si="44"/>
        <v>0</v>
      </c>
    </row>
    <row r="402" spans="1:10" ht="16.5" x14ac:dyDescent="0.2">
      <c r="A402" s="5">
        <v>34</v>
      </c>
      <c r="B402" s="94" t="s">
        <v>388</v>
      </c>
      <c r="C402" s="11">
        <v>1500</v>
      </c>
      <c r="D402" s="12" t="s">
        <v>5</v>
      </c>
      <c r="E402" s="4"/>
      <c r="F402" s="4"/>
      <c r="G402" s="95"/>
      <c r="H402" s="10">
        <f t="shared" si="45"/>
        <v>0</v>
      </c>
      <c r="I402" s="10">
        <f t="shared" si="43"/>
        <v>0</v>
      </c>
      <c r="J402" s="10">
        <f t="shared" si="44"/>
        <v>0</v>
      </c>
    </row>
    <row r="403" spans="1:10" ht="16.5" x14ac:dyDescent="0.2">
      <c r="A403" s="5">
        <v>35</v>
      </c>
      <c r="B403" s="94" t="s">
        <v>86</v>
      </c>
      <c r="C403" s="11">
        <v>2000</v>
      </c>
      <c r="D403" s="12" t="s">
        <v>5</v>
      </c>
      <c r="E403" s="4"/>
      <c r="F403" s="4"/>
      <c r="G403" s="95"/>
      <c r="H403" s="10">
        <f t="shared" si="45"/>
        <v>0</v>
      </c>
      <c r="I403" s="10">
        <f t="shared" si="43"/>
        <v>0</v>
      </c>
      <c r="J403" s="10">
        <f t="shared" si="44"/>
        <v>0</v>
      </c>
    </row>
    <row r="404" spans="1:10" ht="16.5" x14ac:dyDescent="0.2">
      <c r="A404" s="5">
        <v>36</v>
      </c>
      <c r="B404" s="94" t="s">
        <v>97</v>
      </c>
      <c r="C404" s="11">
        <v>900</v>
      </c>
      <c r="D404" s="12" t="s">
        <v>5</v>
      </c>
      <c r="E404" s="4"/>
      <c r="F404" s="4"/>
      <c r="G404" s="95"/>
      <c r="H404" s="10">
        <f t="shared" si="45"/>
        <v>0</v>
      </c>
      <c r="I404" s="10">
        <f t="shared" si="43"/>
        <v>0</v>
      </c>
      <c r="J404" s="10">
        <f t="shared" si="44"/>
        <v>0</v>
      </c>
    </row>
    <row r="405" spans="1:10" ht="16.5" x14ac:dyDescent="0.2">
      <c r="A405" s="5">
        <v>37</v>
      </c>
      <c r="B405" s="94" t="s">
        <v>96</v>
      </c>
      <c r="C405" s="11">
        <v>450</v>
      </c>
      <c r="D405" s="12" t="s">
        <v>5</v>
      </c>
      <c r="E405" s="4"/>
      <c r="F405" s="4"/>
      <c r="G405" s="95"/>
      <c r="H405" s="10">
        <f t="shared" si="45"/>
        <v>0</v>
      </c>
      <c r="I405" s="10">
        <f t="shared" si="43"/>
        <v>0</v>
      </c>
      <c r="J405" s="10">
        <f t="shared" si="44"/>
        <v>0</v>
      </c>
    </row>
    <row r="406" spans="1:10" ht="16.5" x14ac:dyDescent="0.2">
      <c r="A406" s="5">
        <v>38</v>
      </c>
      <c r="B406" s="94" t="s">
        <v>87</v>
      </c>
      <c r="C406" s="11">
        <v>1350</v>
      </c>
      <c r="D406" s="12" t="s">
        <v>5</v>
      </c>
      <c r="E406" s="4"/>
      <c r="F406" s="4"/>
      <c r="G406" s="95"/>
      <c r="H406" s="10">
        <f t="shared" si="45"/>
        <v>0</v>
      </c>
      <c r="I406" s="10">
        <f t="shared" si="43"/>
        <v>0</v>
      </c>
      <c r="J406" s="10">
        <f t="shared" si="44"/>
        <v>0</v>
      </c>
    </row>
    <row r="407" spans="1:10" ht="16.5" x14ac:dyDescent="0.2">
      <c r="A407" s="5">
        <v>39</v>
      </c>
      <c r="B407" s="94" t="s">
        <v>88</v>
      </c>
      <c r="C407" s="97">
        <v>1650</v>
      </c>
      <c r="D407" s="97" t="s">
        <v>5</v>
      </c>
      <c r="E407" s="4"/>
      <c r="F407" s="4"/>
      <c r="G407" s="95"/>
      <c r="H407" s="10">
        <f t="shared" si="45"/>
        <v>0</v>
      </c>
      <c r="I407" s="10">
        <f t="shared" si="43"/>
        <v>0</v>
      </c>
      <c r="J407" s="10">
        <f t="shared" si="44"/>
        <v>0</v>
      </c>
    </row>
    <row r="408" spans="1:10" ht="16.5" x14ac:dyDescent="0.2">
      <c r="A408" s="5">
        <v>40</v>
      </c>
      <c r="B408" s="94" t="s">
        <v>89</v>
      </c>
      <c r="C408" s="97">
        <v>1800</v>
      </c>
      <c r="D408" s="97" t="s">
        <v>5</v>
      </c>
      <c r="E408" s="4"/>
      <c r="F408" s="4"/>
      <c r="G408" s="95"/>
      <c r="H408" s="10">
        <f t="shared" si="45"/>
        <v>0</v>
      </c>
      <c r="I408" s="10">
        <f t="shared" si="43"/>
        <v>0</v>
      </c>
      <c r="J408" s="10">
        <f t="shared" si="44"/>
        <v>0</v>
      </c>
    </row>
    <row r="409" spans="1:10" ht="16.5" x14ac:dyDescent="0.2">
      <c r="A409" s="5">
        <v>41</v>
      </c>
      <c r="B409" s="94" t="s">
        <v>98</v>
      </c>
      <c r="C409" s="97">
        <v>1200</v>
      </c>
      <c r="D409" s="97" t="s">
        <v>5</v>
      </c>
      <c r="E409" s="4"/>
      <c r="F409" s="4"/>
      <c r="G409" s="95"/>
      <c r="H409" s="10">
        <f t="shared" si="45"/>
        <v>0</v>
      </c>
      <c r="I409" s="10">
        <f t="shared" si="43"/>
        <v>0</v>
      </c>
      <c r="J409" s="10">
        <f t="shared" si="44"/>
        <v>0</v>
      </c>
    </row>
    <row r="410" spans="1:10" ht="16.5" x14ac:dyDescent="0.2">
      <c r="A410" s="5">
        <v>42</v>
      </c>
      <c r="B410" s="94" t="s">
        <v>19</v>
      </c>
      <c r="C410" s="97">
        <v>10000</v>
      </c>
      <c r="D410" s="97" t="s">
        <v>5</v>
      </c>
      <c r="E410" s="4"/>
      <c r="F410" s="4"/>
      <c r="G410" s="95"/>
      <c r="H410" s="10">
        <f t="shared" si="45"/>
        <v>0</v>
      </c>
      <c r="I410" s="10">
        <f t="shared" si="43"/>
        <v>0</v>
      </c>
      <c r="J410" s="10">
        <f t="shared" si="44"/>
        <v>0</v>
      </c>
    </row>
    <row r="411" spans="1:10" ht="16.5" x14ac:dyDescent="0.2">
      <c r="A411" s="5">
        <v>43</v>
      </c>
      <c r="B411" s="94" t="s">
        <v>390</v>
      </c>
      <c r="C411" s="97">
        <v>150</v>
      </c>
      <c r="D411" s="97" t="s">
        <v>5</v>
      </c>
      <c r="E411" s="4"/>
      <c r="F411" s="4"/>
      <c r="G411" s="95"/>
      <c r="H411" s="10">
        <f t="shared" si="45"/>
        <v>0</v>
      </c>
      <c r="I411" s="10">
        <f t="shared" si="43"/>
        <v>0</v>
      </c>
      <c r="J411" s="10">
        <f t="shared" si="44"/>
        <v>0</v>
      </c>
    </row>
    <row r="412" spans="1:10" ht="16.5" x14ac:dyDescent="0.2">
      <c r="A412" s="5">
        <v>44</v>
      </c>
      <c r="B412" s="94" t="s">
        <v>90</v>
      </c>
      <c r="C412" s="97">
        <v>150</v>
      </c>
      <c r="D412" s="97" t="s">
        <v>5</v>
      </c>
      <c r="E412" s="4"/>
      <c r="F412" s="4"/>
      <c r="G412" s="95"/>
      <c r="H412" s="10">
        <f t="shared" si="45"/>
        <v>0</v>
      </c>
      <c r="I412" s="10">
        <f t="shared" si="43"/>
        <v>0</v>
      </c>
      <c r="J412" s="10">
        <f t="shared" si="44"/>
        <v>0</v>
      </c>
    </row>
    <row r="413" spans="1:10" ht="12.75" customHeight="1" x14ac:dyDescent="0.2">
      <c r="A413" s="5">
        <v>45</v>
      </c>
      <c r="B413" s="94" t="s">
        <v>99</v>
      </c>
      <c r="C413" s="97">
        <v>2400</v>
      </c>
      <c r="D413" s="97" t="s">
        <v>5</v>
      </c>
      <c r="E413" s="4"/>
      <c r="F413" s="4"/>
      <c r="G413" s="95"/>
      <c r="H413" s="10">
        <f t="shared" si="45"/>
        <v>0</v>
      </c>
      <c r="I413" s="10">
        <f t="shared" si="43"/>
        <v>0</v>
      </c>
      <c r="J413" s="10">
        <f t="shared" si="44"/>
        <v>0</v>
      </c>
    </row>
    <row r="414" spans="1:10" ht="12.75" customHeight="1" x14ac:dyDescent="0.2">
      <c r="A414" s="5">
        <v>46</v>
      </c>
      <c r="B414" s="94" t="s">
        <v>164</v>
      </c>
      <c r="C414" s="97">
        <v>150</v>
      </c>
      <c r="D414" s="97" t="s">
        <v>5</v>
      </c>
      <c r="E414" s="4"/>
      <c r="F414" s="4"/>
      <c r="G414" s="95"/>
      <c r="H414" s="10">
        <f t="shared" si="45"/>
        <v>0</v>
      </c>
      <c r="I414" s="10">
        <f t="shared" si="43"/>
        <v>0</v>
      </c>
      <c r="J414" s="10">
        <f t="shared" si="44"/>
        <v>0</v>
      </c>
    </row>
    <row r="415" spans="1:10" ht="12.75" customHeight="1" x14ac:dyDescent="0.2">
      <c r="A415" s="5">
        <v>47</v>
      </c>
      <c r="B415" s="94" t="s">
        <v>20</v>
      </c>
      <c r="C415" s="97">
        <v>450</v>
      </c>
      <c r="D415" s="97" t="s">
        <v>5</v>
      </c>
      <c r="E415" s="4"/>
      <c r="F415" s="4"/>
      <c r="G415" s="95"/>
      <c r="H415" s="10">
        <f t="shared" si="45"/>
        <v>0</v>
      </c>
      <c r="I415" s="10">
        <f t="shared" si="43"/>
        <v>0</v>
      </c>
      <c r="J415" s="10">
        <f t="shared" si="44"/>
        <v>0</v>
      </c>
    </row>
    <row r="416" spans="1:10" ht="12.75" customHeight="1" x14ac:dyDescent="0.2">
      <c r="A416" s="5">
        <v>48</v>
      </c>
      <c r="B416" s="94" t="s">
        <v>92</v>
      </c>
      <c r="C416" s="97">
        <v>900</v>
      </c>
      <c r="D416" s="97" t="s">
        <v>5</v>
      </c>
      <c r="E416" s="4"/>
      <c r="F416" s="4"/>
      <c r="G416" s="95"/>
      <c r="H416" s="10">
        <f t="shared" si="45"/>
        <v>0</v>
      </c>
      <c r="I416" s="10">
        <f t="shared" si="43"/>
        <v>0</v>
      </c>
      <c r="J416" s="10">
        <f t="shared" si="44"/>
        <v>0</v>
      </c>
    </row>
    <row r="417" spans="1:10" ht="12.75" customHeight="1" x14ac:dyDescent="0.2">
      <c r="A417" s="5">
        <v>49</v>
      </c>
      <c r="B417" s="94" t="s">
        <v>91</v>
      </c>
      <c r="C417" s="97">
        <v>1050</v>
      </c>
      <c r="D417" s="97" t="s">
        <v>5</v>
      </c>
      <c r="E417" s="4"/>
      <c r="F417" s="4"/>
      <c r="G417" s="95"/>
      <c r="H417" s="10">
        <f t="shared" si="45"/>
        <v>0</v>
      </c>
      <c r="I417" s="10">
        <f t="shared" si="43"/>
        <v>0</v>
      </c>
      <c r="J417" s="10">
        <f t="shared" si="44"/>
        <v>0</v>
      </c>
    </row>
    <row r="418" spans="1:10" ht="12.75" customHeight="1" x14ac:dyDescent="0.2">
      <c r="A418" s="5">
        <v>50</v>
      </c>
      <c r="B418" s="94" t="s">
        <v>93</v>
      </c>
      <c r="C418" s="97">
        <v>2400</v>
      </c>
      <c r="D418" s="97" t="s">
        <v>5</v>
      </c>
      <c r="E418" s="4"/>
      <c r="F418" s="4"/>
      <c r="G418" s="95"/>
      <c r="H418" s="10">
        <f t="shared" si="45"/>
        <v>0</v>
      </c>
      <c r="I418" s="10">
        <f t="shared" si="43"/>
        <v>0</v>
      </c>
      <c r="J418" s="10">
        <f t="shared" si="44"/>
        <v>0</v>
      </c>
    </row>
    <row r="419" spans="1:10" ht="12.75" customHeight="1" x14ac:dyDescent="0.2">
      <c r="A419" s="5">
        <v>51</v>
      </c>
      <c r="B419" s="94" t="s">
        <v>94</v>
      </c>
      <c r="C419" s="97">
        <v>600</v>
      </c>
      <c r="D419" s="97" t="s">
        <v>166</v>
      </c>
      <c r="E419" s="4"/>
      <c r="F419" s="4"/>
      <c r="G419" s="95"/>
      <c r="H419" s="10">
        <f t="shared" si="45"/>
        <v>0</v>
      </c>
      <c r="I419" s="10">
        <f t="shared" si="43"/>
        <v>0</v>
      </c>
      <c r="J419" s="10">
        <f t="shared" si="44"/>
        <v>0</v>
      </c>
    </row>
    <row r="420" spans="1:10" ht="12.75" customHeight="1" x14ac:dyDescent="0.2">
      <c r="A420" s="5">
        <v>52</v>
      </c>
      <c r="B420" s="94" t="s">
        <v>95</v>
      </c>
      <c r="C420" s="97">
        <v>60</v>
      </c>
      <c r="D420" s="97" t="s">
        <v>5</v>
      </c>
      <c r="E420" s="4"/>
      <c r="F420" s="4"/>
      <c r="G420" s="95"/>
      <c r="H420" s="10">
        <f t="shared" si="45"/>
        <v>0</v>
      </c>
      <c r="I420" s="10">
        <f t="shared" si="43"/>
        <v>0</v>
      </c>
      <c r="J420" s="10">
        <f t="shared" si="44"/>
        <v>0</v>
      </c>
    </row>
    <row r="421" spans="1:10" ht="12.75" customHeight="1" x14ac:dyDescent="0.2">
      <c r="A421" s="5">
        <v>53</v>
      </c>
      <c r="B421" s="94" t="s">
        <v>21</v>
      </c>
      <c r="C421" s="97">
        <v>15</v>
      </c>
      <c r="D421" s="97" t="s">
        <v>5</v>
      </c>
      <c r="E421" s="4"/>
      <c r="F421" s="4"/>
      <c r="G421" s="95"/>
      <c r="H421" s="10">
        <f t="shared" si="45"/>
        <v>0</v>
      </c>
      <c r="I421" s="10">
        <f t="shared" si="43"/>
        <v>0</v>
      </c>
      <c r="J421" s="10">
        <f t="shared" si="44"/>
        <v>0</v>
      </c>
    </row>
    <row r="422" spans="1:10" ht="12.75" customHeight="1" x14ac:dyDescent="0.2">
      <c r="A422" s="5">
        <v>54</v>
      </c>
      <c r="B422" s="94" t="s">
        <v>22</v>
      </c>
      <c r="C422" s="97">
        <v>15</v>
      </c>
      <c r="D422" s="97" t="s">
        <v>5</v>
      </c>
      <c r="E422" s="4"/>
      <c r="F422" s="4"/>
      <c r="G422" s="95"/>
      <c r="H422" s="10">
        <f t="shared" si="45"/>
        <v>0</v>
      </c>
      <c r="I422" s="10">
        <f t="shared" si="43"/>
        <v>0</v>
      </c>
      <c r="J422" s="10">
        <f t="shared" si="44"/>
        <v>0</v>
      </c>
    </row>
    <row r="423" spans="1:10" ht="12.75" customHeight="1" x14ac:dyDescent="0.2">
      <c r="A423" s="5">
        <v>55</v>
      </c>
      <c r="B423" s="94" t="s">
        <v>391</v>
      </c>
      <c r="C423" s="97">
        <v>15</v>
      </c>
      <c r="D423" s="97" t="s">
        <v>5</v>
      </c>
      <c r="E423" s="4"/>
      <c r="F423" s="4"/>
      <c r="G423" s="95"/>
      <c r="H423" s="10">
        <f t="shared" si="45"/>
        <v>0</v>
      </c>
      <c r="I423" s="10">
        <f t="shared" si="43"/>
        <v>0</v>
      </c>
      <c r="J423" s="10">
        <f t="shared" si="44"/>
        <v>0</v>
      </c>
    </row>
    <row r="424" spans="1:10" ht="12.75" customHeight="1" x14ac:dyDescent="0.2">
      <c r="A424" s="5">
        <v>56</v>
      </c>
      <c r="B424" s="94" t="s">
        <v>23</v>
      </c>
      <c r="C424" s="97">
        <v>9</v>
      </c>
      <c r="D424" s="97" t="s">
        <v>5</v>
      </c>
      <c r="E424" s="4"/>
      <c r="F424" s="4"/>
      <c r="G424" s="95"/>
      <c r="H424" s="10">
        <f t="shared" si="45"/>
        <v>0</v>
      </c>
      <c r="I424" s="10">
        <f t="shared" si="43"/>
        <v>0</v>
      </c>
      <c r="J424" s="10">
        <f t="shared" si="44"/>
        <v>0</v>
      </c>
    </row>
    <row r="425" spans="1:10" ht="16.5" x14ac:dyDescent="0.2">
      <c r="A425" s="5">
        <v>57</v>
      </c>
      <c r="B425" s="94" t="s">
        <v>24</v>
      </c>
      <c r="C425" s="97">
        <v>15</v>
      </c>
      <c r="D425" s="97" t="s">
        <v>5</v>
      </c>
      <c r="E425" s="4"/>
      <c r="F425" s="4"/>
      <c r="G425" s="95"/>
      <c r="H425" s="10">
        <f t="shared" si="45"/>
        <v>0</v>
      </c>
      <c r="I425" s="10">
        <f t="shared" si="43"/>
        <v>0</v>
      </c>
      <c r="J425" s="10">
        <f t="shared" si="44"/>
        <v>0</v>
      </c>
    </row>
    <row r="426" spans="1:10" ht="12.75" customHeight="1" x14ac:dyDescent="0.2">
      <c r="A426" s="5">
        <v>58</v>
      </c>
      <c r="B426" s="94" t="s">
        <v>165</v>
      </c>
      <c r="C426" s="97">
        <v>60</v>
      </c>
      <c r="D426" s="97" t="s">
        <v>5</v>
      </c>
      <c r="E426" s="4"/>
      <c r="F426" s="4"/>
      <c r="G426" s="95"/>
      <c r="H426" s="10">
        <f t="shared" si="45"/>
        <v>0</v>
      </c>
      <c r="I426" s="10">
        <f t="shared" si="43"/>
        <v>0</v>
      </c>
      <c r="J426" s="10">
        <f t="shared" si="44"/>
        <v>0</v>
      </c>
    </row>
    <row r="427" spans="1:10" ht="16.5" x14ac:dyDescent="0.2">
      <c r="A427" s="5">
        <v>59</v>
      </c>
      <c r="B427" s="94" t="s">
        <v>394</v>
      </c>
      <c r="C427" s="97">
        <v>21</v>
      </c>
      <c r="D427" s="97" t="s">
        <v>5</v>
      </c>
      <c r="E427" s="4"/>
      <c r="F427" s="4"/>
      <c r="G427" s="95"/>
      <c r="H427" s="10">
        <f t="shared" si="45"/>
        <v>0</v>
      </c>
      <c r="I427" s="10">
        <f t="shared" si="43"/>
        <v>0</v>
      </c>
      <c r="J427" s="10">
        <f t="shared" si="44"/>
        <v>0</v>
      </c>
    </row>
    <row r="428" spans="1:10" ht="16.5" x14ac:dyDescent="0.2">
      <c r="A428" s="5">
        <v>60</v>
      </c>
      <c r="B428" s="94" t="s">
        <v>25</v>
      </c>
      <c r="C428" s="97">
        <v>15</v>
      </c>
      <c r="D428" s="97" t="s">
        <v>5</v>
      </c>
      <c r="E428" s="4"/>
      <c r="F428" s="4"/>
      <c r="G428" s="95"/>
      <c r="H428" s="10">
        <f t="shared" si="45"/>
        <v>0</v>
      </c>
      <c r="I428" s="10">
        <f t="shared" si="43"/>
        <v>0</v>
      </c>
      <c r="J428" s="10">
        <f t="shared" si="44"/>
        <v>0</v>
      </c>
    </row>
    <row r="429" spans="1:10" ht="16.5" x14ac:dyDescent="0.2">
      <c r="A429" s="5"/>
      <c r="B429" s="98" t="s">
        <v>273</v>
      </c>
      <c r="C429" s="3"/>
      <c r="D429" s="4" t="s">
        <v>3</v>
      </c>
      <c r="E429" s="4" t="s">
        <v>3</v>
      </c>
      <c r="F429" s="4"/>
      <c r="G429" s="4" t="s">
        <v>3</v>
      </c>
      <c r="H429" s="4">
        <f>SUM(H369:H428)</f>
        <v>0</v>
      </c>
      <c r="I429" s="4">
        <f>SUM(I369:I428)</f>
        <v>0</v>
      </c>
      <c r="J429" s="4">
        <f>SUM(J369:J428)</f>
        <v>0</v>
      </c>
    </row>
    <row r="430" spans="1:10" ht="16.5" x14ac:dyDescent="0.3">
      <c r="A430" s="99"/>
      <c r="B430" s="93"/>
      <c r="C430" s="31"/>
      <c r="D430" s="31"/>
      <c r="E430" s="31"/>
      <c r="F430" s="31"/>
      <c r="G430" s="31"/>
      <c r="H430" s="31"/>
      <c r="I430" s="31"/>
      <c r="J430" s="31"/>
    </row>
    <row r="431" spans="1:10" ht="13.5" x14ac:dyDescent="0.25">
      <c r="A431" s="117"/>
      <c r="B431" s="118"/>
      <c r="C431" s="119"/>
      <c r="D431" s="120"/>
      <c r="E431" s="121"/>
      <c r="F431" s="121"/>
      <c r="G431" s="121"/>
      <c r="H431" s="121"/>
      <c r="I431" s="121"/>
      <c r="J431" s="121"/>
    </row>
    <row r="432" spans="1:10" ht="13.5" x14ac:dyDescent="0.25">
      <c r="A432" s="124" t="s">
        <v>152</v>
      </c>
      <c r="B432" s="124"/>
      <c r="C432" s="125"/>
      <c r="D432" s="120"/>
      <c r="E432" s="121"/>
      <c r="F432" s="121"/>
      <c r="G432" s="126" t="s">
        <v>4</v>
      </c>
      <c r="H432" s="122"/>
      <c r="I432" s="122"/>
      <c r="J432" s="122"/>
    </row>
    <row r="433" spans="1:10" ht="13.5" x14ac:dyDescent="0.25">
      <c r="A433" s="122"/>
      <c r="B433" s="122"/>
      <c r="C433" s="122"/>
      <c r="D433" s="122"/>
      <c r="E433" s="122"/>
      <c r="F433" s="122"/>
      <c r="G433" s="122"/>
      <c r="H433" s="122"/>
      <c r="I433" s="122"/>
      <c r="J433" s="122"/>
    </row>
    <row r="434" spans="1:10" ht="13.5" x14ac:dyDescent="0.25">
      <c r="A434" s="122"/>
      <c r="B434" s="122"/>
      <c r="C434" s="122"/>
      <c r="D434" s="122"/>
      <c r="E434" s="122"/>
      <c r="F434" s="122"/>
      <c r="G434" s="122"/>
      <c r="H434" s="122"/>
      <c r="I434" s="122"/>
      <c r="J434" s="122"/>
    </row>
    <row r="435" spans="1:10" ht="13.5" x14ac:dyDescent="0.25">
      <c r="A435" s="122"/>
      <c r="B435" s="122"/>
      <c r="C435" s="122"/>
      <c r="D435" s="122"/>
      <c r="E435" s="122"/>
      <c r="F435" s="122"/>
      <c r="G435" s="122"/>
      <c r="H435" s="122"/>
      <c r="I435" s="122"/>
      <c r="J435" s="122"/>
    </row>
    <row r="436" spans="1:10" ht="13.5" x14ac:dyDescent="0.25">
      <c r="A436" s="122"/>
      <c r="B436" s="122"/>
      <c r="C436" s="122"/>
      <c r="D436" s="122"/>
      <c r="E436" s="122"/>
      <c r="F436" s="122"/>
      <c r="G436" s="122"/>
      <c r="H436" s="122"/>
      <c r="I436" s="122"/>
      <c r="J436" s="122"/>
    </row>
    <row r="437" spans="1:10" ht="16.5" customHeight="1" x14ac:dyDescent="0.25">
      <c r="A437" s="122"/>
      <c r="B437" s="122"/>
      <c r="C437" s="122"/>
      <c r="D437" s="122"/>
      <c r="E437" s="122"/>
      <c r="F437" s="122"/>
      <c r="G437" s="122"/>
      <c r="H437" s="122"/>
      <c r="I437" s="122"/>
      <c r="J437" s="122"/>
    </row>
    <row r="438" spans="1:10" ht="13.5" x14ac:dyDescent="0.25">
      <c r="A438" s="122"/>
      <c r="B438" s="122"/>
      <c r="C438" s="122"/>
      <c r="D438" s="122"/>
      <c r="E438" s="122"/>
      <c r="F438" s="122"/>
      <c r="G438" s="122"/>
      <c r="H438" s="122"/>
      <c r="I438" s="122"/>
      <c r="J438" s="122"/>
    </row>
    <row r="439" spans="1:10" ht="13.5" x14ac:dyDescent="0.25">
      <c r="A439" s="122"/>
      <c r="B439" s="122"/>
      <c r="C439" s="122"/>
      <c r="D439" s="122"/>
      <c r="E439" s="122"/>
      <c r="F439" s="122"/>
      <c r="G439" s="122"/>
      <c r="H439" s="122"/>
      <c r="I439" s="122"/>
      <c r="J439" s="122"/>
    </row>
    <row r="440" spans="1:10" ht="13.5" x14ac:dyDescent="0.25">
      <c r="A440" s="122"/>
      <c r="B440" s="122"/>
      <c r="C440" s="122"/>
      <c r="D440" s="122"/>
      <c r="E440" s="122"/>
      <c r="F440" s="122"/>
      <c r="G440" s="122"/>
      <c r="H440" s="122"/>
      <c r="I440" s="122"/>
      <c r="J440" s="122"/>
    </row>
    <row r="441" spans="1:10" ht="13.5" x14ac:dyDescent="0.25">
      <c r="A441" s="122"/>
      <c r="B441" s="122"/>
      <c r="C441" s="122"/>
      <c r="D441" s="122"/>
      <c r="E441" s="122"/>
      <c r="F441" s="122"/>
      <c r="G441" s="122"/>
      <c r="H441" s="122"/>
      <c r="I441" s="122"/>
      <c r="J441" s="122"/>
    </row>
    <row r="442" spans="1:10" ht="13.5" x14ac:dyDescent="0.25">
      <c r="A442" s="122"/>
      <c r="B442" s="122"/>
      <c r="C442" s="122"/>
      <c r="D442" s="122"/>
      <c r="E442" s="122"/>
      <c r="F442" s="122"/>
      <c r="G442" s="122"/>
      <c r="H442" s="122"/>
      <c r="I442" s="122"/>
      <c r="J442" s="122"/>
    </row>
    <row r="443" spans="1:10" ht="13.5" x14ac:dyDescent="0.25">
      <c r="A443" s="123"/>
      <c r="B443" s="123"/>
      <c r="C443" s="123"/>
      <c r="D443" s="123"/>
      <c r="E443" s="123"/>
      <c r="F443" s="123"/>
      <c r="G443" s="123"/>
      <c r="H443" s="123"/>
      <c r="I443" s="123"/>
      <c r="J443" s="123"/>
    </row>
    <row r="444" spans="1:10" ht="13.5" x14ac:dyDescent="0.25">
      <c r="D444" s="35"/>
      <c r="E444" s="35"/>
      <c r="F444" s="35"/>
      <c r="H444" s="121"/>
      <c r="I444" s="121"/>
      <c r="J444" s="121"/>
    </row>
    <row r="445" spans="1:10" x14ac:dyDescent="0.2">
      <c r="A445" s="127"/>
      <c r="B445" s="127"/>
      <c r="C445" s="127"/>
      <c r="D445" s="128"/>
      <c r="E445" s="128"/>
      <c r="F445" s="128"/>
      <c r="G445" s="129"/>
      <c r="H445" s="127"/>
      <c r="I445" s="127"/>
      <c r="J445" s="127"/>
    </row>
    <row r="446" spans="1:10" x14ac:dyDescent="0.2">
      <c r="A446" s="127"/>
      <c r="B446" s="127"/>
      <c r="C446" s="127"/>
      <c r="D446" s="128"/>
      <c r="E446" s="128"/>
      <c r="F446" s="128"/>
      <c r="G446" s="129"/>
      <c r="H446" s="127"/>
      <c r="I446" s="127"/>
      <c r="J446" s="127"/>
    </row>
    <row r="447" spans="1:10" x14ac:dyDescent="0.2">
      <c r="A447" s="73"/>
      <c r="B447" s="73"/>
      <c r="C447" s="73"/>
      <c r="F447" s="37"/>
      <c r="G447" s="74"/>
      <c r="H447" s="73"/>
      <c r="I447" s="73"/>
      <c r="J447" s="73"/>
    </row>
    <row r="448" spans="1:10" x14ac:dyDescent="0.2">
      <c r="A448" s="73"/>
      <c r="B448" s="73"/>
      <c r="C448" s="73"/>
      <c r="F448" s="37"/>
      <c r="G448" s="74"/>
      <c r="H448" s="73"/>
      <c r="I448" s="73"/>
      <c r="J448" s="73"/>
    </row>
    <row r="449" spans="1:10" ht="16.5" x14ac:dyDescent="0.3">
      <c r="A449" s="31"/>
      <c r="B449" s="31"/>
      <c r="C449" s="15"/>
      <c r="D449" s="16"/>
      <c r="E449" s="63"/>
      <c r="F449" s="63"/>
      <c r="G449" s="63"/>
      <c r="H449" s="63"/>
      <c r="I449" s="63"/>
      <c r="J449" s="63"/>
    </row>
    <row r="450" spans="1:10" ht="16.5" x14ac:dyDescent="0.3">
      <c r="A450" s="31"/>
      <c r="B450" s="93"/>
      <c r="C450" s="16"/>
      <c r="D450" s="16"/>
      <c r="E450" s="31"/>
      <c r="F450" s="31"/>
      <c r="G450" s="31"/>
      <c r="H450" s="31"/>
      <c r="I450" s="31"/>
      <c r="J450" s="31"/>
    </row>
    <row r="451" spans="1:10" ht="16.5" x14ac:dyDescent="0.3">
      <c r="A451" s="63" t="s">
        <v>547</v>
      </c>
      <c r="B451" s="63"/>
      <c r="C451" s="63"/>
      <c r="D451" s="63"/>
      <c r="E451" s="63"/>
      <c r="F451" s="63"/>
      <c r="G451" s="63"/>
      <c r="H451" s="63"/>
      <c r="I451" s="63"/>
      <c r="J451" s="63"/>
    </row>
    <row r="452" spans="1:10" ht="16.5" x14ac:dyDescent="0.3">
      <c r="A452" s="31"/>
      <c r="B452" s="93"/>
      <c r="C452" s="16"/>
      <c r="D452" s="16"/>
      <c r="E452" s="31"/>
      <c r="F452" s="31"/>
      <c r="G452" s="71">
        <f>$D$8</f>
        <v>0</v>
      </c>
      <c r="H452" s="31"/>
      <c r="I452" s="31"/>
      <c r="J452" s="31"/>
    </row>
    <row r="453" spans="1:10" ht="54" x14ac:dyDescent="0.2">
      <c r="A453" s="64" t="s">
        <v>2</v>
      </c>
      <c r="B453" s="64" t="s">
        <v>0</v>
      </c>
      <c r="C453" s="65" t="s">
        <v>1</v>
      </c>
      <c r="D453" s="65" t="s">
        <v>255</v>
      </c>
      <c r="E453" s="66" t="s">
        <v>587</v>
      </c>
      <c r="F453" s="66" t="s">
        <v>589</v>
      </c>
      <c r="G453" s="66" t="s">
        <v>251</v>
      </c>
      <c r="H453" s="66" t="s">
        <v>252</v>
      </c>
      <c r="I453" s="66" t="s">
        <v>253</v>
      </c>
      <c r="J453" s="66" t="s">
        <v>254</v>
      </c>
    </row>
    <row r="454" spans="1:10" ht="13.5" x14ac:dyDescent="0.2">
      <c r="A454" s="64">
        <v>1</v>
      </c>
      <c r="B454" s="64">
        <v>2</v>
      </c>
      <c r="C454" s="65"/>
      <c r="D454" s="65">
        <v>4</v>
      </c>
      <c r="E454" s="65">
        <v>5</v>
      </c>
      <c r="F454" s="65" t="s">
        <v>590</v>
      </c>
      <c r="G454" s="65">
        <v>6</v>
      </c>
      <c r="H454" s="65" t="s">
        <v>149</v>
      </c>
      <c r="I454" s="66" t="s">
        <v>150</v>
      </c>
      <c r="J454" s="65" t="s">
        <v>151</v>
      </c>
    </row>
    <row r="455" spans="1:10" ht="16.5" x14ac:dyDescent="0.2">
      <c r="A455" s="67" t="s">
        <v>439</v>
      </c>
      <c r="B455" s="75"/>
      <c r="C455" s="75"/>
      <c r="D455" s="75"/>
      <c r="E455" s="75"/>
      <c r="F455" s="75"/>
      <c r="G455" s="75"/>
      <c r="H455" s="75"/>
      <c r="I455" s="75"/>
      <c r="J455" s="75"/>
    </row>
    <row r="456" spans="1:10" ht="16.5" x14ac:dyDescent="0.2">
      <c r="A456" s="13">
        <v>1</v>
      </c>
      <c r="B456" s="94" t="s">
        <v>168</v>
      </c>
      <c r="C456" s="13">
        <v>100</v>
      </c>
      <c r="D456" s="13" t="s">
        <v>5</v>
      </c>
      <c r="E456" s="100"/>
      <c r="F456" s="100"/>
      <c r="G456" s="101"/>
      <c r="H456" s="10">
        <f t="shared" ref="H456:H468" si="46">C456*G456</f>
        <v>0</v>
      </c>
      <c r="I456" s="10">
        <f t="shared" ref="I456" si="47">H456*0.095</f>
        <v>0</v>
      </c>
      <c r="J456" s="10">
        <f t="shared" ref="J456" si="48">H456+I456</f>
        <v>0</v>
      </c>
    </row>
    <row r="457" spans="1:10" ht="16.5" x14ac:dyDescent="0.2">
      <c r="A457" s="13">
        <v>2</v>
      </c>
      <c r="B457" s="94" t="s">
        <v>440</v>
      </c>
      <c r="C457" s="13">
        <v>100</v>
      </c>
      <c r="D457" s="13" t="s">
        <v>5</v>
      </c>
      <c r="E457" s="100"/>
      <c r="F457" s="100"/>
      <c r="G457" s="101"/>
      <c r="H457" s="10">
        <f t="shared" si="46"/>
        <v>0</v>
      </c>
      <c r="I457" s="10">
        <f t="shared" ref="I457:I468" si="49">H457*0.095</f>
        <v>0</v>
      </c>
      <c r="J457" s="10">
        <f t="shared" ref="J457:J468" si="50">H457+I457</f>
        <v>0</v>
      </c>
    </row>
    <row r="458" spans="1:10" ht="16.5" x14ac:dyDescent="0.2">
      <c r="A458" s="13">
        <v>3</v>
      </c>
      <c r="B458" s="94" t="s">
        <v>169</v>
      </c>
      <c r="C458" s="13">
        <v>50</v>
      </c>
      <c r="D458" s="13" t="s">
        <v>5</v>
      </c>
      <c r="E458" s="100"/>
      <c r="F458" s="100"/>
      <c r="G458" s="101"/>
      <c r="H458" s="10">
        <f t="shared" si="46"/>
        <v>0</v>
      </c>
      <c r="I458" s="10">
        <f t="shared" si="49"/>
        <v>0</v>
      </c>
      <c r="J458" s="10">
        <f t="shared" si="50"/>
        <v>0</v>
      </c>
    </row>
    <row r="459" spans="1:10" ht="16.5" x14ac:dyDescent="0.2">
      <c r="A459" s="13">
        <v>4</v>
      </c>
      <c r="B459" s="94" t="s">
        <v>170</v>
      </c>
      <c r="C459" s="13">
        <v>50</v>
      </c>
      <c r="D459" s="13" t="s">
        <v>5</v>
      </c>
      <c r="E459" s="100"/>
      <c r="F459" s="100"/>
      <c r="G459" s="101"/>
      <c r="H459" s="10">
        <f t="shared" si="46"/>
        <v>0</v>
      </c>
      <c r="I459" s="10">
        <f t="shared" si="49"/>
        <v>0</v>
      </c>
      <c r="J459" s="10">
        <f t="shared" si="50"/>
        <v>0</v>
      </c>
    </row>
    <row r="460" spans="1:10" ht="16.5" x14ac:dyDescent="0.2">
      <c r="A460" s="13">
        <v>5</v>
      </c>
      <c r="B460" s="94" t="s">
        <v>171</v>
      </c>
      <c r="C460" s="13">
        <v>100</v>
      </c>
      <c r="D460" s="13" t="s">
        <v>5</v>
      </c>
      <c r="E460" s="100"/>
      <c r="F460" s="100"/>
      <c r="G460" s="101"/>
      <c r="H460" s="10">
        <f t="shared" si="46"/>
        <v>0</v>
      </c>
      <c r="I460" s="10">
        <f t="shared" si="49"/>
        <v>0</v>
      </c>
      <c r="J460" s="10">
        <f t="shared" si="50"/>
        <v>0</v>
      </c>
    </row>
    <row r="461" spans="1:10" ht="16.5" x14ac:dyDescent="0.2">
      <c r="A461" s="13">
        <v>6</v>
      </c>
      <c r="B461" s="94" t="s">
        <v>172</v>
      </c>
      <c r="C461" s="13">
        <v>100</v>
      </c>
      <c r="D461" s="13" t="s">
        <v>5</v>
      </c>
      <c r="E461" s="100"/>
      <c r="F461" s="100"/>
      <c r="G461" s="101"/>
      <c r="H461" s="10">
        <f t="shared" si="46"/>
        <v>0</v>
      </c>
      <c r="I461" s="10">
        <f t="shared" si="49"/>
        <v>0</v>
      </c>
      <c r="J461" s="10">
        <f t="shared" si="50"/>
        <v>0</v>
      </c>
    </row>
    <row r="462" spans="1:10" ht="16.5" customHeight="1" x14ac:dyDescent="0.2">
      <c r="A462" s="13">
        <v>7</v>
      </c>
      <c r="B462" s="94" t="s">
        <v>173</v>
      </c>
      <c r="C462" s="13">
        <v>100</v>
      </c>
      <c r="D462" s="13" t="s">
        <v>5</v>
      </c>
      <c r="E462" s="100"/>
      <c r="F462" s="100"/>
      <c r="G462" s="101"/>
      <c r="H462" s="10">
        <f t="shared" si="46"/>
        <v>0</v>
      </c>
      <c r="I462" s="10">
        <f t="shared" si="49"/>
        <v>0</v>
      </c>
      <c r="J462" s="10">
        <f t="shared" si="50"/>
        <v>0</v>
      </c>
    </row>
    <row r="463" spans="1:10" ht="16.5" x14ac:dyDescent="0.2">
      <c r="A463" s="13">
        <v>8</v>
      </c>
      <c r="B463" s="5" t="s">
        <v>174</v>
      </c>
      <c r="C463" s="13">
        <v>100</v>
      </c>
      <c r="D463" s="13" t="s">
        <v>5</v>
      </c>
      <c r="E463" s="100"/>
      <c r="F463" s="100"/>
      <c r="G463" s="101"/>
      <c r="H463" s="10">
        <f t="shared" si="46"/>
        <v>0</v>
      </c>
      <c r="I463" s="10">
        <f t="shared" si="49"/>
        <v>0</v>
      </c>
      <c r="J463" s="10">
        <f t="shared" si="50"/>
        <v>0</v>
      </c>
    </row>
    <row r="464" spans="1:10" ht="16.5" x14ac:dyDescent="0.2">
      <c r="A464" s="13">
        <v>9</v>
      </c>
      <c r="B464" s="94" t="s">
        <v>175</v>
      </c>
      <c r="C464" s="13">
        <v>300</v>
      </c>
      <c r="D464" s="13" t="s">
        <v>5</v>
      </c>
      <c r="E464" s="100"/>
      <c r="F464" s="100"/>
      <c r="G464" s="101"/>
      <c r="H464" s="10">
        <f t="shared" si="46"/>
        <v>0</v>
      </c>
      <c r="I464" s="10">
        <f t="shared" si="49"/>
        <v>0</v>
      </c>
      <c r="J464" s="10">
        <f t="shared" si="50"/>
        <v>0</v>
      </c>
    </row>
    <row r="465" spans="1:10" ht="16.5" x14ac:dyDescent="0.2">
      <c r="A465" s="13">
        <v>10</v>
      </c>
      <c r="B465" s="94" t="s">
        <v>176</v>
      </c>
      <c r="C465" s="13">
        <v>150</v>
      </c>
      <c r="D465" s="13" t="s">
        <v>5</v>
      </c>
      <c r="E465" s="100"/>
      <c r="F465" s="100"/>
      <c r="G465" s="101"/>
      <c r="H465" s="10">
        <f t="shared" si="46"/>
        <v>0</v>
      </c>
      <c r="I465" s="10">
        <f t="shared" si="49"/>
        <v>0</v>
      </c>
      <c r="J465" s="10">
        <f t="shared" si="50"/>
        <v>0</v>
      </c>
    </row>
    <row r="466" spans="1:10" ht="16.5" x14ac:dyDescent="0.2">
      <c r="A466" s="13">
        <v>11</v>
      </c>
      <c r="B466" s="94" t="s">
        <v>177</v>
      </c>
      <c r="C466" s="13">
        <v>150</v>
      </c>
      <c r="D466" s="13" t="s">
        <v>5</v>
      </c>
      <c r="E466" s="100"/>
      <c r="F466" s="100"/>
      <c r="G466" s="101"/>
      <c r="H466" s="10">
        <f t="shared" si="46"/>
        <v>0</v>
      </c>
      <c r="I466" s="10">
        <f t="shared" si="49"/>
        <v>0</v>
      </c>
      <c r="J466" s="10">
        <f t="shared" si="50"/>
        <v>0</v>
      </c>
    </row>
    <row r="467" spans="1:10" ht="16.5" x14ac:dyDescent="0.2">
      <c r="A467" s="13">
        <v>12</v>
      </c>
      <c r="B467" s="94" t="s">
        <v>178</v>
      </c>
      <c r="C467" s="13">
        <v>30</v>
      </c>
      <c r="D467" s="13" t="s">
        <v>5</v>
      </c>
      <c r="E467" s="100"/>
      <c r="F467" s="100"/>
      <c r="G467" s="101"/>
      <c r="H467" s="10">
        <f t="shared" si="46"/>
        <v>0</v>
      </c>
      <c r="I467" s="10">
        <f t="shared" si="49"/>
        <v>0</v>
      </c>
      <c r="J467" s="10">
        <f t="shared" si="50"/>
        <v>0</v>
      </c>
    </row>
    <row r="468" spans="1:10" ht="16.5" x14ac:dyDescent="0.2">
      <c r="A468" s="13">
        <v>13</v>
      </c>
      <c r="B468" s="94" t="s">
        <v>167</v>
      </c>
      <c r="C468" s="13">
        <v>50</v>
      </c>
      <c r="D468" s="13" t="s">
        <v>5</v>
      </c>
      <c r="E468" s="100"/>
      <c r="F468" s="100"/>
      <c r="G468" s="101"/>
      <c r="H468" s="10">
        <f t="shared" si="46"/>
        <v>0</v>
      </c>
      <c r="I468" s="10">
        <f t="shared" si="49"/>
        <v>0</v>
      </c>
      <c r="J468" s="10">
        <f t="shared" si="50"/>
        <v>0</v>
      </c>
    </row>
    <row r="469" spans="1:10" ht="12.75" customHeight="1" x14ac:dyDescent="0.2">
      <c r="A469" s="5"/>
      <c r="B469" s="98" t="s">
        <v>274</v>
      </c>
      <c r="C469" s="3"/>
      <c r="D469" s="4" t="s">
        <v>3</v>
      </c>
      <c r="E469" s="8" t="s">
        <v>3</v>
      </c>
      <c r="F469" s="8"/>
      <c r="G469" s="8" t="s">
        <v>3</v>
      </c>
      <c r="H469" s="8">
        <f>SUM(H456:H468)</f>
        <v>0</v>
      </c>
      <c r="I469" s="8">
        <f t="shared" ref="I469:J469" si="51">SUM(I456:I468)</f>
        <v>0</v>
      </c>
      <c r="J469" s="8">
        <f t="shared" si="51"/>
        <v>0</v>
      </c>
    </row>
    <row r="470" spans="1:10" ht="16.5" x14ac:dyDescent="0.2">
      <c r="A470" s="102"/>
      <c r="B470" s="103"/>
      <c r="C470" s="19"/>
      <c r="D470" s="20"/>
      <c r="E470" s="70"/>
      <c r="F470" s="70"/>
      <c r="G470" s="70"/>
      <c r="H470" s="70"/>
      <c r="I470" s="70"/>
      <c r="J470" s="70"/>
    </row>
    <row r="471" spans="1:10" ht="16.5" x14ac:dyDescent="0.25">
      <c r="A471" s="124" t="s">
        <v>152</v>
      </c>
      <c r="B471" s="124"/>
      <c r="C471" s="125"/>
      <c r="D471" s="120"/>
      <c r="E471" s="121"/>
      <c r="F471" s="121"/>
      <c r="G471" s="126" t="s">
        <v>4</v>
      </c>
      <c r="H471" s="70"/>
      <c r="I471" s="70"/>
      <c r="J471" s="70"/>
    </row>
    <row r="472" spans="1:10" ht="16.5" x14ac:dyDescent="0.2">
      <c r="A472" s="102"/>
      <c r="B472" s="103"/>
      <c r="C472" s="19"/>
      <c r="D472" s="20"/>
      <c r="E472" s="70"/>
      <c r="F472" s="70"/>
      <c r="G472" s="70"/>
      <c r="H472" s="70"/>
      <c r="I472" s="70"/>
      <c r="J472" s="70"/>
    </row>
    <row r="473" spans="1:10" ht="16.5" x14ac:dyDescent="0.2">
      <c r="A473" s="102"/>
      <c r="B473" s="103"/>
      <c r="C473" s="19"/>
      <c r="D473" s="20"/>
      <c r="E473" s="70"/>
      <c r="F473" s="70"/>
      <c r="G473" s="70"/>
      <c r="H473" s="70"/>
      <c r="I473" s="70"/>
      <c r="J473" s="70"/>
    </row>
    <row r="474" spans="1:10" ht="16.5" x14ac:dyDescent="0.2">
      <c r="A474" s="102"/>
      <c r="B474" s="103"/>
      <c r="C474" s="19"/>
      <c r="D474" s="20"/>
      <c r="E474" s="70"/>
      <c r="F474" s="70"/>
      <c r="G474" s="70"/>
      <c r="H474" s="70"/>
      <c r="I474" s="70"/>
      <c r="J474" s="70"/>
    </row>
    <row r="475" spans="1:10" ht="16.5" x14ac:dyDescent="0.2">
      <c r="A475" s="102"/>
      <c r="B475" s="103"/>
      <c r="C475" s="19"/>
      <c r="D475" s="20"/>
      <c r="E475" s="70"/>
      <c r="F475" s="70"/>
      <c r="G475" s="70"/>
      <c r="H475" s="70"/>
      <c r="I475" s="70"/>
      <c r="J475" s="70"/>
    </row>
    <row r="476" spans="1:10" x14ac:dyDescent="0.2">
      <c r="A476" s="73"/>
      <c r="B476" s="73"/>
      <c r="C476" s="73"/>
      <c r="F476" s="37"/>
      <c r="G476" s="74"/>
      <c r="H476" s="73"/>
      <c r="I476" s="73"/>
      <c r="J476" s="73"/>
    </row>
    <row r="477" spans="1:10" ht="16.5" x14ac:dyDescent="0.3">
      <c r="A477" s="73"/>
      <c r="B477" s="73"/>
      <c r="C477" s="73"/>
      <c r="F477" s="37"/>
      <c r="G477" s="71">
        <f>$D$8</f>
        <v>0</v>
      </c>
      <c r="H477" s="73"/>
      <c r="I477" s="73"/>
      <c r="J477" s="73"/>
    </row>
    <row r="478" spans="1:10" ht="54" x14ac:dyDescent="0.2">
      <c r="A478" s="64" t="s">
        <v>2</v>
      </c>
      <c r="B478" s="64" t="s">
        <v>0</v>
      </c>
      <c r="C478" s="65" t="s">
        <v>1</v>
      </c>
      <c r="D478" s="65" t="s">
        <v>255</v>
      </c>
      <c r="E478" s="66" t="s">
        <v>587</v>
      </c>
      <c r="F478" s="66" t="s">
        <v>589</v>
      </c>
      <c r="G478" s="66" t="s">
        <v>251</v>
      </c>
      <c r="H478" s="66" t="s">
        <v>252</v>
      </c>
      <c r="I478" s="66" t="s">
        <v>253</v>
      </c>
      <c r="J478" s="66" t="s">
        <v>254</v>
      </c>
    </row>
    <row r="479" spans="1:10" ht="13.5" x14ac:dyDescent="0.2">
      <c r="A479" s="64">
        <v>1</v>
      </c>
      <c r="B479" s="64">
        <v>2</v>
      </c>
      <c r="C479" s="65"/>
      <c r="D479" s="65">
        <v>4</v>
      </c>
      <c r="E479" s="65">
        <v>5</v>
      </c>
      <c r="F479" s="65" t="s">
        <v>590</v>
      </c>
      <c r="G479" s="65">
        <v>6</v>
      </c>
      <c r="H479" s="65" t="s">
        <v>149</v>
      </c>
      <c r="I479" s="66" t="s">
        <v>150</v>
      </c>
      <c r="J479" s="65" t="s">
        <v>151</v>
      </c>
    </row>
    <row r="480" spans="1:10" ht="16.5" x14ac:dyDescent="0.2">
      <c r="A480" s="67" t="s">
        <v>441</v>
      </c>
      <c r="B480" s="75"/>
      <c r="C480" s="75"/>
      <c r="D480" s="75"/>
      <c r="E480" s="75"/>
      <c r="F480" s="75"/>
      <c r="G480" s="75"/>
      <c r="H480" s="75"/>
      <c r="I480" s="75"/>
      <c r="J480" s="75"/>
    </row>
    <row r="481" spans="1:10" ht="16.5" x14ac:dyDescent="0.2">
      <c r="A481" s="14">
        <v>1</v>
      </c>
      <c r="B481" s="104" t="s">
        <v>126</v>
      </c>
      <c r="C481" s="14">
        <v>30</v>
      </c>
      <c r="D481" s="13" t="s">
        <v>5</v>
      </c>
      <c r="E481" s="100"/>
      <c r="F481" s="100"/>
      <c r="G481" s="101"/>
      <c r="H481" s="10">
        <f t="shared" ref="H481:H496" si="52">C481*G481</f>
        <v>0</v>
      </c>
      <c r="I481" s="10">
        <f>H481*0.095</f>
        <v>0</v>
      </c>
      <c r="J481" s="10">
        <f>H481+I481</f>
        <v>0</v>
      </c>
    </row>
    <row r="482" spans="1:10" ht="16.5" x14ac:dyDescent="0.2">
      <c r="A482" s="13">
        <v>2</v>
      </c>
      <c r="B482" s="94" t="s">
        <v>325</v>
      </c>
      <c r="C482" s="13">
        <v>90</v>
      </c>
      <c r="D482" s="13" t="s">
        <v>5</v>
      </c>
      <c r="E482" s="100"/>
      <c r="F482" s="100"/>
      <c r="G482" s="101"/>
      <c r="H482" s="10">
        <f t="shared" si="52"/>
        <v>0</v>
      </c>
      <c r="I482" s="10">
        <f t="shared" ref="I482:I496" si="53">H482*0.095</f>
        <v>0</v>
      </c>
      <c r="J482" s="10">
        <f t="shared" ref="J482:J496" si="54">H482+I482</f>
        <v>0</v>
      </c>
    </row>
    <row r="483" spans="1:10" ht="16.5" x14ac:dyDescent="0.2">
      <c r="A483" s="14">
        <v>3</v>
      </c>
      <c r="B483" s="94" t="s">
        <v>326</v>
      </c>
      <c r="C483" s="13">
        <v>60</v>
      </c>
      <c r="D483" s="13" t="s">
        <v>5</v>
      </c>
      <c r="E483" s="100"/>
      <c r="F483" s="100"/>
      <c r="G483" s="101"/>
      <c r="H483" s="10">
        <f t="shared" si="52"/>
        <v>0</v>
      </c>
      <c r="I483" s="10">
        <f t="shared" si="53"/>
        <v>0</v>
      </c>
      <c r="J483" s="10">
        <f t="shared" si="54"/>
        <v>0</v>
      </c>
    </row>
    <row r="484" spans="1:10" ht="16.5" x14ac:dyDescent="0.2">
      <c r="A484" s="13">
        <v>4</v>
      </c>
      <c r="B484" s="96" t="s">
        <v>289</v>
      </c>
      <c r="C484" s="29">
        <v>120</v>
      </c>
      <c r="D484" s="29" t="s">
        <v>5</v>
      </c>
      <c r="E484" s="100"/>
      <c r="F484" s="100"/>
      <c r="G484" s="101"/>
      <c r="H484" s="10">
        <f t="shared" si="52"/>
        <v>0</v>
      </c>
      <c r="I484" s="10">
        <f t="shared" si="53"/>
        <v>0</v>
      </c>
      <c r="J484" s="10">
        <f t="shared" si="54"/>
        <v>0</v>
      </c>
    </row>
    <row r="485" spans="1:10" ht="16.5" x14ac:dyDescent="0.2">
      <c r="A485" s="14">
        <v>5</v>
      </c>
      <c r="B485" s="96" t="s">
        <v>179</v>
      </c>
      <c r="C485" s="29">
        <v>15</v>
      </c>
      <c r="D485" s="29" t="s">
        <v>5</v>
      </c>
      <c r="E485" s="100"/>
      <c r="F485" s="100"/>
      <c r="G485" s="101"/>
      <c r="H485" s="10">
        <f t="shared" si="52"/>
        <v>0</v>
      </c>
      <c r="I485" s="10">
        <f t="shared" si="53"/>
        <v>0</v>
      </c>
      <c r="J485" s="10">
        <f t="shared" si="54"/>
        <v>0</v>
      </c>
    </row>
    <row r="486" spans="1:10" ht="16.5" x14ac:dyDescent="0.2">
      <c r="A486" s="13">
        <v>6</v>
      </c>
      <c r="B486" s="96" t="s">
        <v>402</v>
      </c>
      <c r="C486" s="29">
        <v>60</v>
      </c>
      <c r="D486" s="29" t="s">
        <v>7</v>
      </c>
      <c r="E486" s="100"/>
      <c r="F486" s="100"/>
      <c r="G486" s="101"/>
      <c r="H486" s="10">
        <f t="shared" si="52"/>
        <v>0</v>
      </c>
      <c r="I486" s="10">
        <f t="shared" si="53"/>
        <v>0</v>
      </c>
      <c r="J486" s="10">
        <f t="shared" si="54"/>
        <v>0</v>
      </c>
    </row>
    <row r="487" spans="1:10" ht="16.5" x14ac:dyDescent="0.2">
      <c r="A487" s="14">
        <v>7</v>
      </c>
      <c r="B487" s="96" t="s">
        <v>290</v>
      </c>
      <c r="C487" s="29">
        <v>180</v>
      </c>
      <c r="D487" s="29" t="s">
        <v>5</v>
      </c>
      <c r="E487" s="100"/>
      <c r="F487" s="100"/>
      <c r="G487" s="101"/>
      <c r="H487" s="10">
        <f t="shared" si="52"/>
        <v>0</v>
      </c>
      <c r="I487" s="10">
        <f t="shared" si="53"/>
        <v>0</v>
      </c>
      <c r="J487" s="10">
        <f t="shared" si="54"/>
        <v>0</v>
      </c>
    </row>
    <row r="488" spans="1:10" ht="16.5" x14ac:dyDescent="0.2">
      <c r="A488" s="13">
        <v>8</v>
      </c>
      <c r="B488" s="96" t="s">
        <v>180</v>
      </c>
      <c r="C488" s="29">
        <v>150</v>
      </c>
      <c r="D488" s="29" t="s">
        <v>5</v>
      </c>
      <c r="E488" s="100"/>
      <c r="F488" s="100"/>
      <c r="G488" s="101"/>
      <c r="H488" s="10">
        <f t="shared" si="52"/>
        <v>0</v>
      </c>
      <c r="I488" s="10">
        <f t="shared" si="53"/>
        <v>0</v>
      </c>
      <c r="J488" s="10">
        <f t="shared" si="54"/>
        <v>0</v>
      </c>
    </row>
    <row r="489" spans="1:10" ht="16.5" x14ac:dyDescent="0.2">
      <c r="A489" s="14">
        <v>9</v>
      </c>
      <c r="B489" s="96" t="s">
        <v>327</v>
      </c>
      <c r="C489" s="29">
        <v>60</v>
      </c>
      <c r="D489" s="29" t="s">
        <v>5</v>
      </c>
      <c r="E489" s="100"/>
      <c r="F489" s="100"/>
      <c r="G489" s="101"/>
      <c r="H489" s="10">
        <f t="shared" si="52"/>
        <v>0</v>
      </c>
      <c r="I489" s="10">
        <f t="shared" si="53"/>
        <v>0</v>
      </c>
      <c r="J489" s="10">
        <f t="shared" si="54"/>
        <v>0</v>
      </c>
    </row>
    <row r="490" spans="1:10" ht="16.5" x14ac:dyDescent="0.2">
      <c r="A490" s="13">
        <v>10</v>
      </c>
      <c r="B490" s="96" t="s">
        <v>403</v>
      </c>
      <c r="C490" s="29">
        <v>150</v>
      </c>
      <c r="D490" s="29" t="s">
        <v>7</v>
      </c>
      <c r="E490" s="100"/>
      <c r="F490" s="100"/>
      <c r="G490" s="101"/>
      <c r="H490" s="10">
        <f t="shared" si="52"/>
        <v>0</v>
      </c>
      <c r="I490" s="10">
        <f t="shared" si="53"/>
        <v>0</v>
      </c>
      <c r="J490" s="10">
        <f t="shared" si="54"/>
        <v>0</v>
      </c>
    </row>
    <row r="491" spans="1:10" ht="16.5" customHeight="1" x14ac:dyDescent="0.2">
      <c r="A491" s="14">
        <v>11</v>
      </c>
      <c r="B491" s="96" t="s">
        <v>328</v>
      </c>
      <c r="C491" s="29">
        <v>120</v>
      </c>
      <c r="D491" s="29" t="s">
        <v>5</v>
      </c>
      <c r="E491" s="100"/>
      <c r="F491" s="100"/>
      <c r="G491" s="101"/>
      <c r="H491" s="10">
        <f t="shared" si="52"/>
        <v>0</v>
      </c>
      <c r="I491" s="10">
        <f t="shared" si="53"/>
        <v>0</v>
      </c>
      <c r="J491" s="10">
        <f t="shared" si="54"/>
        <v>0</v>
      </c>
    </row>
    <row r="492" spans="1:10" ht="16.5" x14ac:dyDescent="0.2">
      <c r="A492" s="13">
        <v>12</v>
      </c>
      <c r="B492" s="96" t="s">
        <v>427</v>
      </c>
      <c r="C492" s="29">
        <v>120</v>
      </c>
      <c r="D492" s="29" t="s">
        <v>7</v>
      </c>
      <c r="E492" s="100"/>
      <c r="F492" s="100"/>
      <c r="G492" s="101"/>
      <c r="H492" s="10">
        <f t="shared" si="52"/>
        <v>0</v>
      </c>
      <c r="I492" s="10">
        <f t="shared" si="53"/>
        <v>0</v>
      </c>
      <c r="J492" s="10">
        <f t="shared" si="54"/>
        <v>0</v>
      </c>
    </row>
    <row r="493" spans="1:10" ht="16.5" x14ac:dyDescent="0.2">
      <c r="A493" s="14">
        <v>13</v>
      </c>
      <c r="B493" s="94" t="s">
        <v>493</v>
      </c>
      <c r="C493" s="13">
        <v>150</v>
      </c>
      <c r="D493" s="13" t="s">
        <v>5</v>
      </c>
      <c r="E493" s="100"/>
      <c r="F493" s="100"/>
      <c r="G493" s="101"/>
      <c r="H493" s="10">
        <f t="shared" si="52"/>
        <v>0</v>
      </c>
      <c r="I493" s="10">
        <f t="shared" ref="I493:I495" si="55">H493*0.095</f>
        <v>0</v>
      </c>
      <c r="J493" s="10">
        <f t="shared" ref="J493:J495" si="56">H493+I493</f>
        <v>0</v>
      </c>
    </row>
    <row r="494" spans="1:10" ht="16.5" x14ac:dyDescent="0.2">
      <c r="A494" s="13">
        <v>14</v>
      </c>
      <c r="B494" s="94" t="s">
        <v>401</v>
      </c>
      <c r="C494" s="13">
        <v>15</v>
      </c>
      <c r="D494" s="13" t="s">
        <v>7</v>
      </c>
      <c r="E494" s="100"/>
      <c r="F494" s="100"/>
      <c r="G494" s="101"/>
      <c r="H494" s="10">
        <f t="shared" si="52"/>
        <v>0</v>
      </c>
      <c r="I494" s="10">
        <f t="shared" si="55"/>
        <v>0</v>
      </c>
      <c r="J494" s="10">
        <f t="shared" si="56"/>
        <v>0</v>
      </c>
    </row>
    <row r="495" spans="1:10" ht="16.5" x14ac:dyDescent="0.2">
      <c r="A495" s="14">
        <v>15</v>
      </c>
      <c r="B495" s="94" t="s">
        <v>494</v>
      </c>
      <c r="C495" s="13">
        <v>15</v>
      </c>
      <c r="D495" s="13" t="s">
        <v>7</v>
      </c>
      <c r="E495" s="100"/>
      <c r="F495" s="100"/>
      <c r="G495" s="101"/>
      <c r="H495" s="10">
        <f t="shared" si="52"/>
        <v>0</v>
      </c>
      <c r="I495" s="10">
        <f t="shared" si="55"/>
        <v>0</v>
      </c>
      <c r="J495" s="10">
        <f t="shared" si="56"/>
        <v>0</v>
      </c>
    </row>
    <row r="496" spans="1:10" ht="16.5" x14ac:dyDescent="0.2">
      <c r="A496" s="13">
        <v>16</v>
      </c>
      <c r="B496" s="94" t="s">
        <v>400</v>
      </c>
      <c r="C496" s="13">
        <v>15</v>
      </c>
      <c r="D496" s="13" t="s">
        <v>5</v>
      </c>
      <c r="E496" s="100"/>
      <c r="F496" s="100"/>
      <c r="G496" s="101"/>
      <c r="H496" s="10">
        <f t="shared" si="52"/>
        <v>0</v>
      </c>
      <c r="I496" s="10">
        <f t="shared" si="53"/>
        <v>0</v>
      </c>
      <c r="J496" s="10">
        <f t="shared" si="54"/>
        <v>0</v>
      </c>
    </row>
    <row r="497" spans="1:10" ht="16.5" x14ac:dyDescent="0.2">
      <c r="A497" s="5"/>
      <c r="B497" s="98" t="s">
        <v>442</v>
      </c>
      <c r="C497" s="3"/>
      <c r="D497" s="4" t="s">
        <v>3</v>
      </c>
      <c r="E497" s="4" t="s">
        <v>3</v>
      </c>
      <c r="F497" s="4"/>
      <c r="G497" s="4" t="s">
        <v>3</v>
      </c>
      <c r="H497" s="4">
        <f>SUM(H481:H496)</f>
        <v>0</v>
      </c>
      <c r="I497" s="4">
        <f>H497*0.095</f>
        <v>0</v>
      </c>
      <c r="J497" s="4">
        <f>H497+I497</f>
        <v>0</v>
      </c>
    </row>
    <row r="498" spans="1:10" ht="16.5" x14ac:dyDescent="0.2">
      <c r="A498" s="102"/>
      <c r="B498" s="103"/>
      <c r="C498" s="19"/>
      <c r="D498" s="20"/>
      <c r="E498" s="20"/>
      <c r="F498" s="20"/>
      <c r="G498" s="20"/>
      <c r="H498" s="20"/>
      <c r="I498" s="20"/>
      <c r="J498" s="20"/>
    </row>
    <row r="499" spans="1:10" ht="16.5" x14ac:dyDescent="0.25">
      <c r="A499" s="124" t="s">
        <v>152</v>
      </c>
      <c r="B499" s="124"/>
      <c r="C499" s="125"/>
      <c r="D499" s="120"/>
      <c r="E499" s="121"/>
      <c r="F499" s="121"/>
      <c r="G499" s="126" t="s">
        <v>4</v>
      </c>
      <c r="H499" s="20"/>
      <c r="I499" s="20"/>
      <c r="J499" s="20"/>
    </row>
    <row r="500" spans="1:10" ht="16.5" x14ac:dyDescent="0.2">
      <c r="A500" s="102"/>
      <c r="B500" s="103"/>
      <c r="C500" s="19"/>
      <c r="D500" s="20"/>
      <c r="E500" s="20"/>
      <c r="F500" s="20"/>
      <c r="G500" s="20"/>
      <c r="H500" s="20"/>
      <c r="I500" s="20"/>
      <c r="J500" s="20"/>
    </row>
    <row r="501" spans="1:10" ht="16.5" x14ac:dyDescent="0.2">
      <c r="A501" s="102"/>
      <c r="B501" s="103"/>
      <c r="C501" s="19"/>
      <c r="D501" s="20"/>
      <c r="E501" s="20"/>
      <c r="F501" s="20"/>
      <c r="G501" s="20"/>
      <c r="H501" s="20"/>
      <c r="I501" s="20"/>
      <c r="J501" s="20"/>
    </row>
    <row r="502" spans="1:10" ht="16.5" x14ac:dyDescent="0.2">
      <c r="A502" s="102"/>
      <c r="B502" s="103"/>
      <c r="C502" s="19"/>
      <c r="D502" s="20"/>
      <c r="E502" s="20"/>
      <c r="F502" s="20"/>
      <c r="G502" s="20"/>
      <c r="H502" s="20"/>
      <c r="I502" s="20"/>
      <c r="J502" s="20"/>
    </row>
    <row r="503" spans="1:10" ht="16.5" x14ac:dyDescent="0.2">
      <c r="A503" s="102"/>
      <c r="B503" s="103"/>
      <c r="C503" s="19"/>
      <c r="D503" s="20"/>
      <c r="E503" s="20"/>
      <c r="F503" s="20"/>
      <c r="G503" s="20"/>
      <c r="H503" s="20"/>
      <c r="I503" s="20"/>
      <c r="J503" s="20"/>
    </row>
    <row r="504" spans="1:10" ht="16.5" x14ac:dyDescent="0.2">
      <c r="A504" s="102"/>
      <c r="B504" s="103"/>
      <c r="C504" s="19"/>
      <c r="D504" s="20"/>
      <c r="E504" s="20"/>
      <c r="F504" s="20"/>
      <c r="G504" s="20"/>
      <c r="H504" s="20"/>
      <c r="I504" s="20"/>
      <c r="J504" s="20"/>
    </row>
    <row r="505" spans="1:10" x14ac:dyDescent="0.2">
      <c r="A505" s="73"/>
      <c r="B505" s="73"/>
      <c r="C505" s="73"/>
      <c r="F505" s="37"/>
      <c r="G505" s="74"/>
      <c r="H505" s="73"/>
      <c r="I505" s="73"/>
      <c r="J505" s="73"/>
    </row>
    <row r="506" spans="1:10" ht="16.5" x14ac:dyDescent="0.3">
      <c r="A506" s="73"/>
      <c r="B506" s="73"/>
      <c r="C506" s="73"/>
      <c r="F506" s="37"/>
      <c r="G506" s="71">
        <f>$D$8</f>
        <v>0</v>
      </c>
      <c r="H506" s="73"/>
      <c r="I506" s="73"/>
      <c r="J506" s="73"/>
    </row>
    <row r="507" spans="1:10" ht="54" x14ac:dyDescent="0.2">
      <c r="A507" s="64" t="s">
        <v>2</v>
      </c>
      <c r="B507" s="64" t="s">
        <v>0</v>
      </c>
      <c r="C507" s="65" t="s">
        <v>1</v>
      </c>
      <c r="D507" s="65" t="s">
        <v>255</v>
      </c>
      <c r="E507" s="66" t="s">
        <v>587</v>
      </c>
      <c r="F507" s="66" t="s">
        <v>589</v>
      </c>
      <c r="G507" s="66" t="s">
        <v>251</v>
      </c>
      <c r="H507" s="66" t="s">
        <v>252</v>
      </c>
      <c r="I507" s="66" t="s">
        <v>253</v>
      </c>
      <c r="J507" s="66" t="s">
        <v>254</v>
      </c>
    </row>
    <row r="508" spans="1:10" ht="13.5" x14ac:dyDescent="0.2">
      <c r="A508" s="64">
        <v>1</v>
      </c>
      <c r="B508" s="64">
        <v>2</v>
      </c>
      <c r="C508" s="65"/>
      <c r="D508" s="65">
        <v>4</v>
      </c>
      <c r="E508" s="65">
        <v>5</v>
      </c>
      <c r="F508" s="65" t="s">
        <v>590</v>
      </c>
      <c r="G508" s="65">
        <v>6</v>
      </c>
      <c r="H508" s="65" t="s">
        <v>149</v>
      </c>
      <c r="I508" s="66" t="s">
        <v>150</v>
      </c>
      <c r="J508" s="65" t="s">
        <v>151</v>
      </c>
    </row>
    <row r="509" spans="1:10" ht="16.5" x14ac:dyDescent="0.2">
      <c r="A509" s="67" t="s">
        <v>443</v>
      </c>
      <c r="B509" s="75"/>
      <c r="C509" s="75"/>
      <c r="D509" s="75"/>
      <c r="E509" s="75"/>
      <c r="F509" s="75"/>
      <c r="G509" s="75"/>
      <c r="H509" s="75"/>
      <c r="I509" s="75"/>
      <c r="J509" s="75"/>
    </row>
    <row r="510" spans="1:10" ht="16.5" x14ac:dyDescent="0.2">
      <c r="A510" s="13">
        <v>1</v>
      </c>
      <c r="B510" s="104" t="s">
        <v>181</v>
      </c>
      <c r="C510" s="13">
        <v>9</v>
      </c>
      <c r="D510" s="13" t="s">
        <v>5</v>
      </c>
      <c r="E510" s="100"/>
      <c r="F510" s="100"/>
      <c r="G510" s="101"/>
      <c r="H510" s="10">
        <f t="shared" ref="H510:H517" si="57">C510*G510</f>
        <v>0</v>
      </c>
      <c r="I510" s="10">
        <f t="shared" ref="I510:I517" si="58">H510*0.095</f>
        <v>0</v>
      </c>
      <c r="J510" s="10">
        <f t="shared" ref="J510:J517" si="59">H510+I510</f>
        <v>0</v>
      </c>
    </row>
    <row r="511" spans="1:10" ht="16.5" x14ac:dyDescent="0.2">
      <c r="A511" s="13">
        <v>2</v>
      </c>
      <c r="B511" s="104" t="s">
        <v>182</v>
      </c>
      <c r="C511" s="13">
        <v>9</v>
      </c>
      <c r="D511" s="13" t="s">
        <v>5</v>
      </c>
      <c r="E511" s="100"/>
      <c r="F511" s="100"/>
      <c r="G511" s="101"/>
      <c r="H511" s="10">
        <f t="shared" si="57"/>
        <v>0</v>
      </c>
      <c r="I511" s="10">
        <f t="shared" si="58"/>
        <v>0</v>
      </c>
      <c r="J511" s="10">
        <f t="shared" si="59"/>
        <v>0</v>
      </c>
    </row>
    <row r="512" spans="1:10" ht="16.5" x14ac:dyDescent="0.2">
      <c r="A512" s="13">
        <v>3</v>
      </c>
      <c r="B512" s="104" t="s">
        <v>183</v>
      </c>
      <c r="C512" s="13">
        <v>15</v>
      </c>
      <c r="D512" s="13" t="s">
        <v>5</v>
      </c>
      <c r="E512" s="100"/>
      <c r="F512" s="100"/>
      <c r="G512" s="101"/>
      <c r="H512" s="10">
        <f t="shared" si="57"/>
        <v>0</v>
      </c>
      <c r="I512" s="10">
        <f t="shared" si="58"/>
        <v>0</v>
      </c>
      <c r="J512" s="10">
        <f t="shared" si="59"/>
        <v>0</v>
      </c>
    </row>
    <row r="513" spans="1:10" ht="16.5" customHeight="1" x14ac:dyDescent="0.2">
      <c r="A513" s="13">
        <v>4</v>
      </c>
      <c r="B513" s="104" t="s">
        <v>223</v>
      </c>
      <c r="C513" s="13">
        <v>6000</v>
      </c>
      <c r="D513" s="13" t="s">
        <v>5</v>
      </c>
      <c r="E513" s="100"/>
      <c r="F513" s="100"/>
      <c r="G513" s="101"/>
      <c r="H513" s="10">
        <f t="shared" si="57"/>
        <v>0</v>
      </c>
      <c r="I513" s="10">
        <f t="shared" si="58"/>
        <v>0</v>
      </c>
      <c r="J513" s="10">
        <f t="shared" si="59"/>
        <v>0</v>
      </c>
    </row>
    <row r="514" spans="1:10" ht="16.5" customHeight="1" x14ac:dyDescent="0.2">
      <c r="A514" s="13">
        <v>5</v>
      </c>
      <c r="B514" s="104" t="s">
        <v>329</v>
      </c>
      <c r="C514" s="13">
        <v>100</v>
      </c>
      <c r="D514" s="13" t="s">
        <v>5</v>
      </c>
      <c r="E514" s="100"/>
      <c r="F514" s="100"/>
      <c r="G514" s="101"/>
      <c r="H514" s="10">
        <f t="shared" si="57"/>
        <v>0</v>
      </c>
      <c r="I514" s="10">
        <f t="shared" si="58"/>
        <v>0</v>
      </c>
      <c r="J514" s="10">
        <f t="shared" si="59"/>
        <v>0</v>
      </c>
    </row>
    <row r="515" spans="1:10" ht="16.5" x14ac:dyDescent="0.2">
      <c r="A515" s="13">
        <v>6</v>
      </c>
      <c r="B515" s="104" t="s">
        <v>330</v>
      </c>
      <c r="C515" s="13">
        <v>100</v>
      </c>
      <c r="D515" s="13" t="s">
        <v>5</v>
      </c>
      <c r="E515" s="100"/>
      <c r="F515" s="100"/>
      <c r="G515" s="101"/>
      <c r="H515" s="10">
        <f t="shared" si="57"/>
        <v>0</v>
      </c>
      <c r="I515" s="10">
        <f t="shared" si="58"/>
        <v>0</v>
      </c>
      <c r="J515" s="10">
        <f t="shared" si="59"/>
        <v>0</v>
      </c>
    </row>
    <row r="516" spans="1:10" ht="16.5" x14ac:dyDescent="0.2">
      <c r="A516" s="13">
        <v>7</v>
      </c>
      <c r="B516" s="104" t="s">
        <v>331</v>
      </c>
      <c r="C516" s="13">
        <v>100</v>
      </c>
      <c r="D516" s="13" t="s">
        <v>5</v>
      </c>
      <c r="E516" s="100"/>
      <c r="F516" s="100"/>
      <c r="G516" s="101"/>
      <c r="H516" s="10">
        <f t="shared" si="57"/>
        <v>0</v>
      </c>
      <c r="I516" s="10">
        <f t="shared" si="58"/>
        <v>0</v>
      </c>
      <c r="J516" s="10">
        <f t="shared" si="59"/>
        <v>0</v>
      </c>
    </row>
    <row r="517" spans="1:10" ht="33" x14ac:dyDescent="0.2">
      <c r="A517" s="13">
        <v>8</v>
      </c>
      <c r="B517" s="141" t="s">
        <v>224</v>
      </c>
      <c r="C517" s="13">
        <v>50</v>
      </c>
      <c r="D517" s="13" t="s">
        <v>5</v>
      </c>
      <c r="E517" s="100"/>
      <c r="F517" s="100"/>
      <c r="G517" s="101"/>
      <c r="H517" s="10">
        <f t="shared" si="57"/>
        <v>0</v>
      </c>
      <c r="I517" s="10">
        <f t="shared" si="58"/>
        <v>0</v>
      </c>
      <c r="J517" s="10">
        <f t="shared" si="59"/>
        <v>0</v>
      </c>
    </row>
    <row r="518" spans="1:10" ht="16.5" x14ac:dyDescent="0.2">
      <c r="A518" s="5"/>
      <c r="B518" s="98" t="s">
        <v>444</v>
      </c>
      <c r="C518" s="3"/>
      <c r="D518" s="4" t="s">
        <v>3</v>
      </c>
      <c r="E518" s="4" t="s">
        <v>3</v>
      </c>
      <c r="F518" s="4"/>
      <c r="G518" s="4" t="s">
        <v>3</v>
      </c>
      <c r="H518" s="4">
        <f>SUM(H510:H517)</f>
        <v>0</v>
      </c>
      <c r="I518" s="4">
        <f>H518*0.095</f>
        <v>0</v>
      </c>
      <c r="J518" s="4">
        <f>H518+I518</f>
        <v>0</v>
      </c>
    </row>
    <row r="519" spans="1:10" ht="12.75" customHeight="1" x14ac:dyDescent="0.2">
      <c r="A519" s="73"/>
      <c r="B519" s="73"/>
      <c r="C519" s="73"/>
      <c r="F519" s="37"/>
      <c r="G519" s="74"/>
      <c r="H519" s="73"/>
      <c r="I519" s="73"/>
      <c r="J519" s="73"/>
    </row>
    <row r="520" spans="1:10" ht="12.75" customHeight="1" x14ac:dyDescent="0.25">
      <c r="A520" s="124" t="s">
        <v>152</v>
      </c>
      <c r="B520" s="124"/>
      <c r="C520" s="125"/>
      <c r="D520" s="120"/>
      <c r="E520" s="121"/>
      <c r="F520" s="121"/>
      <c r="G520" s="126" t="s">
        <v>4</v>
      </c>
      <c r="H520" s="73"/>
      <c r="I520" s="73"/>
      <c r="J520" s="73"/>
    </row>
    <row r="521" spans="1:10" ht="12.75" customHeight="1" x14ac:dyDescent="0.2">
      <c r="A521" s="73"/>
      <c r="B521" s="73"/>
      <c r="C521" s="73"/>
      <c r="F521" s="37"/>
      <c r="G521" s="74"/>
      <c r="H521" s="73"/>
      <c r="I521" s="73"/>
      <c r="J521" s="73"/>
    </row>
    <row r="522" spans="1:10" ht="12.75" customHeight="1" x14ac:dyDescent="0.2">
      <c r="A522" s="73"/>
      <c r="B522" s="73"/>
      <c r="C522" s="73"/>
      <c r="F522" s="37"/>
      <c r="G522" s="74"/>
      <c r="H522" s="73"/>
      <c r="I522" s="73"/>
      <c r="J522" s="73"/>
    </row>
    <row r="523" spans="1:10" ht="12.75" customHeight="1" x14ac:dyDescent="0.2">
      <c r="A523" s="73"/>
      <c r="B523" s="73"/>
      <c r="C523" s="73"/>
      <c r="F523" s="37"/>
      <c r="G523" s="74"/>
      <c r="H523" s="73"/>
      <c r="I523" s="73"/>
      <c r="J523" s="73"/>
    </row>
    <row r="524" spans="1:10" ht="12.75" customHeight="1" x14ac:dyDescent="0.2">
      <c r="A524" s="73"/>
      <c r="B524" s="73"/>
      <c r="C524" s="73"/>
      <c r="F524" s="37"/>
      <c r="G524" s="74"/>
      <c r="H524" s="73"/>
      <c r="I524" s="73"/>
      <c r="J524" s="73"/>
    </row>
    <row r="525" spans="1:10" ht="12.75" customHeight="1" x14ac:dyDescent="0.2">
      <c r="A525" s="73"/>
      <c r="B525" s="73"/>
      <c r="C525" s="73"/>
      <c r="F525" s="37"/>
      <c r="G525" s="74"/>
      <c r="H525" s="73"/>
      <c r="I525" s="73"/>
      <c r="J525" s="73"/>
    </row>
    <row r="526" spans="1:10" ht="12.75" customHeight="1" x14ac:dyDescent="0.2">
      <c r="A526" s="73"/>
      <c r="B526" s="73"/>
      <c r="C526" s="73"/>
      <c r="F526" s="37"/>
      <c r="G526" s="74"/>
      <c r="H526" s="73"/>
      <c r="I526" s="73"/>
      <c r="J526" s="73"/>
    </row>
    <row r="527" spans="1:10" ht="12.75" customHeight="1" x14ac:dyDescent="0.2">
      <c r="A527" s="73"/>
      <c r="B527" s="73"/>
      <c r="C527" s="73"/>
      <c r="F527" s="37"/>
      <c r="G527" s="74"/>
      <c r="H527" s="73"/>
      <c r="I527" s="73"/>
      <c r="J527" s="73"/>
    </row>
    <row r="528" spans="1:10" ht="12.75" customHeight="1" x14ac:dyDescent="0.3">
      <c r="A528" s="73"/>
      <c r="B528" s="73"/>
      <c r="C528" s="73"/>
      <c r="F528" s="37"/>
      <c r="G528" s="71"/>
      <c r="H528" s="73"/>
      <c r="I528" s="73"/>
      <c r="J528" s="73"/>
    </row>
    <row r="529" spans="1:10" ht="14.25" x14ac:dyDescent="0.2">
      <c r="A529" s="33"/>
      <c r="B529" s="33"/>
      <c r="C529" s="17"/>
      <c r="D529" s="17"/>
      <c r="E529" s="33"/>
      <c r="F529" s="33"/>
      <c r="G529" s="33"/>
      <c r="H529" s="33"/>
      <c r="I529" s="33"/>
      <c r="J529" s="33"/>
    </row>
    <row r="530" spans="1:10" ht="12.75" customHeight="1" x14ac:dyDescent="0.25">
      <c r="A530" s="117"/>
      <c r="B530" s="118"/>
      <c r="C530" s="119"/>
      <c r="D530" s="120"/>
      <c r="E530" s="121"/>
      <c r="F530" s="121"/>
      <c r="G530" s="121"/>
      <c r="H530" s="121"/>
      <c r="I530" s="121"/>
      <c r="J530" s="121"/>
    </row>
    <row r="531" spans="1:10" ht="13.5" x14ac:dyDescent="0.25">
      <c r="A531" s="123"/>
      <c r="B531" s="123"/>
      <c r="C531" s="123"/>
      <c r="D531" s="123"/>
      <c r="E531" s="123"/>
      <c r="F531" s="123"/>
      <c r="G531" s="123"/>
      <c r="H531" s="123"/>
      <c r="I531" s="123"/>
      <c r="J531" s="123"/>
    </row>
    <row r="532" spans="1:10" ht="13.5" x14ac:dyDescent="0.25">
      <c r="A532" s="124"/>
      <c r="B532" s="124"/>
      <c r="C532" s="125"/>
      <c r="D532" s="120"/>
      <c r="E532" s="121"/>
      <c r="F532" s="121"/>
      <c r="G532" s="126"/>
      <c r="H532" s="121"/>
      <c r="I532" s="121"/>
      <c r="J532" s="121"/>
    </row>
    <row r="533" spans="1:10" ht="16.5" customHeight="1" x14ac:dyDescent="0.2">
      <c r="A533" s="127"/>
      <c r="B533" s="127"/>
      <c r="C533" s="127"/>
      <c r="D533" s="128"/>
      <c r="E533" s="128"/>
      <c r="F533" s="128"/>
      <c r="G533" s="129"/>
      <c r="H533" s="127"/>
      <c r="I533" s="127"/>
      <c r="J533" s="127"/>
    </row>
    <row r="534" spans="1:10" x14ac:dyDescent="0.2">
      <c r="A534" s="127"/>
      <c r="B534" s="127"/>
      <c r="C534" s="127"/>
      <c r="D534" s="128"/>
      <c r="E534" s="128"/>
      <c r="F534" s="128"/>
      <c r="G534" s="129"/>
      <c r="H534" s="127"/>
      <c r="I534" s="127"/>
      <c r="J534" s="127"/>
    </row>
    <row r="535" spans="1:10" ht="12.75" customHeight="1" x14ac:dyDescent="0.2">
      <c r="A535" s="73"/>
      <c r="B535" s="73"/>
      <c r="C535" s="73"/>
      <c r="F535" s="37"/>
      <c r="G535" s="74"/>
      <c r="H535" s="73"/>
      <c r="I535" s="73"/>
      <c r="J535" s="73"/>
    </row>
    <row r="536" spans="1:10" x14ac:dyDescent="0.2">
      <c r="A536" s="73"/>
      <c r="B536" s="73"/>
      <c r="C536" s="73"/>
      <c r="F536" s="37"/>
      <c r="G536" s="74"/>
      <c r="H536" s="73"/>
      <c r="I536" s="73"/>
      <c r="J536" s="73"/>
    </row>
    <row r="537" spans="1:10" x14ac:dyDescent="0.2">
      <c r="A537" s="73"/>
      <c r="B537" s="73"/>
      <c r="C537" s="73"/>
      <c r="F537" s="37"/>
      <c r="G537" s="74"/>
      <c r="H537" s="73"/>
      <c r="I537" s="73"/>
      <c r="J537" s="73"/>
    </row>
    <row r="538" spans="1:10" ht="16.5" x14ac:dyDescent="0.3">
      <c r="A538" s="31"/>
      <c r="B538" s="31"/>
      <c r="C538" s="15"/>
      <c r="D538" s="16"/>
      <c r="E538" s="63"/>
      <c r="F538" s="63"/>
      <c r="G538" s="63"/>
      <c r="H538" s="63"/>
      <c r="I538" s="63"/>
      <c r="J538" s="63"/>
    </row>
    <row r="539" spans="1:10" ht="16.5" x14ac:dyDescent="0.3">
      <c r="A539" s="31"/>
      <c r="B539" s="31"/>
      <c r="C539" s="2"/>
      <c r="D539" s="2"/>
      <c r="E539" s="31"/>
      <c r="F539" s="31"/>
      <c r="G539" s="31"/>
      <c r="H539" s="31"/>
      <c r="I539" s="31"/>
      <c r="J539" s="31"/>
    </row>
    <row r="540" spans="1:10" ht="16.5" x14ac:dyDescent="0.3">
      <c r="A540" s="63" t="s">
        <v>548</v>
      </c>
      <c r="B540" s="63"/>
      <c r="C540" s="63"/>
      <c r="D540" s="63"/>
      <c r="E540" s="63"/>
      <c r="F540" s="63"/>
      <c r="G540" s="63"/>
      <c r="H540" s="63"/>
      <c r="I540" s="63"/>
      <c r="J540" s="63"/>
    </row>
    <row r="541" spans="1:10" ht="16.5" x14ac:dyDescent="0.3">
      <c r="A541" s="31"/>
      <c r="B541" s="31"/>
      <c r="C541" s="2"/>
      <c r="D541" s="2"/>
      <c r="E541" s="31"/>
      <c r="F541" s="31"/>
      <c r="G541" s="71">
        <f>$D$8</f>
        <v>0</v>
      </c>
      <c r="H541" s="31"/>
      <c r="I541" s="31"/>
      <c r="J541" s="31"/>
    </row>
    <row r="542" spans="1:10" ht="54" x14ac:dyDescent="0.2">
      <c r="A542" s="64" t="s">
        <v>2</v>
      </c>
      <c r="B542" s="64" t="s">
        <v>0</v>
      </c>
      <c r="C542" s="65" t="s">
        <v>1</v>
      </c>
      <c r="D542" s="65" t="s">
        <v>255</v>
      </c>
      <c r="E542" s="66" t="s">
        <v>587</v>
      </c>
      <c r="F542" s="66" t="s">
        <v>589</v>
      </c>
      <c r="G542" s="66" t="s">
        <v>251</v>
      </c>
      <c r="H542" s="66" t="s">
        <v>252</v>
      </c>
      <c r="I542" s="66" t="s">
        <v>253</v>
      </c>
      <c r="J542" s="66" t="s">
        <v>254</v>
      </c>
    </row>
    <row r="543" spans="1:10" ht="13.5" x14ac:dyDescent="0.2">
      <c r="A543" s="64">
        <v>1</v>
      </c>
      <c r="B543" s="64">
        <v>2</v>
      </c>
      <c r="C543" s="65"/>
      <c r="D543" s="65">
        <v>4</v>
      </c>
      <c r="E543" s="65">
        <v>5</v>
      </c>
      <c r="F543" s="65" t="s">
        <v>590</v>
      </c>
      <c r="G543" s="65">
        <v>6</v>
      </c>
      <c r="H543" s="65" t="s">
        <v>149</v>
      </c>
      <c r="I543" s="66" t="s">
        <v>150</v>
      </c>
      <c r="J543" s="65" t="s">
        <v>151</v>
      </c>
    </row>
    <row r="544" spans="1:10" ht="16.5" x14ac:dyDescent="0.2">
      <c r="A544" s="67" t="s">
        <v>445</v>
      </c>
      <c r="B544" s="75"/>
      <c r="C544" s="75">
        <v>0</v>
      </c>
      <c r="D544" s="75"/>
      <c r="E544" s="75"/>
      <c r="F544" s="75"/>
      <c r="G544" s="75"/>
      <c r="H544" s="75"/>
      <c r="I544" s="75"/>
      <c r="J544" s="75"/>
    </row>
    <row r="545" spans="1:10" ht="16.5" x14ac:dyDescent="0.2">
      <c r="A545" s="5">
        <v>1</v>
      </c>
      <c r="B545" s="5" t="s">
        <v>225</v>
      </c>
      <c r="C545" s="82">
        <v>3000</v>
      </c>
      <c r="D545" s="13" t="s">
        <v>7</v>
      </c>
      <c r="E545" s="8"/>
      <c r="F545" s="8"/>
      <c r="G545" s="81"/>
      <c r="H545" s="10">
        <f t="shared" ref="H545:H552" si="60">C545*G545</f>
        <v>0</v>
      </c>
      <c r="I545" s="10">
        <f t="shared" ref="I545:I552" si="61">H545*0.095</f>
        <v>0</v>
      </c>
      <c r="J545" s="105">
        <f t="shared" ref="J545:J552" si="62">+H545+I545</f>
        <v>0</v>
      </c>
    </row>
    <row r="546" spans="1:10" ht="16.5" x14ac:dyDescent="0.2">
      <c r="A546" s="5">
        <v>2</v>
      </c>
      <c r="B546" s="5" t="s">
        <v>226</v>
      </c>
      <c r="C546" s="82">
        <v>3000</v>
      </c>
      <c r="D546" s="13" t="s">
        <v>7</v>
      </c>
      <c r="E546" s="8"/>
      <c r="F546" s="8"/>
      <c r="G546" s="81"/>
      <c r="H546" s="10">
        <f t="shared" si="60"/>
        <v>0</v>
      </c>
      <c r="I546" s="10">
        <f t="shared" si="61"/>
        <v>0</v>
      </c>
      <c r="J546" s="105">
        <f t="shared" si="62"/>
        <v>0</v>
      </c>
    </row>
    <row r="547" spans="1:10" ht="16.5" x14ac:dyDescent="0.2">
      <c r="A547" s="5">
        <v>3</v>
      </c>
      <c r="B547" s="76" t="s">
        <v>283</v>
      </c>
      <c r="C547" s="82">
        <v>3000</v>
      </c>
      <c r="D547" s="13" t="s">
        <v>7</v>
      </c>
      <c r="E547" s="8"/>
      <c r="F547" s="8"/>
      <c r="G547" s="81"/>
      <c r="H547" s="10">
        <f t="shared" si="60"/>
        <v>0</v>
      </c>
      <c r="I547" s="10">
        <f t="shared" si="61"/>
        <v>0</v>
      </c>
      <c r="J547" s="105">
        <f t="shared" si="62"/>
        <v>0</v>
      </c>
    </row>
    <row r="548" spans="1:10" ht="16.5" x14ac:dyDescent="0.2">
      <c r="A548" s="5">
        <v>4</v>
      </c>
      <c r="B548" s="76" t="s">
        <v>332</v>
      </c>
      <c r="C548" s="82">
        <v>3000</v>
      </c>
      <c r="D548" s="13" t="s">
        <v>7</v>
      </c>
      <c r="E548" s="8"/>
      <c r="F548" s="8"/>
      <c r="G548" s="81"/>
      <c r="H548" s="10">
        <f t="shared" si="60"/>
        <v>0</v>
      </c>
      <c r="I548" s="10">
        <f t="shared" si="61"/>
        <v>0</v>
      </c>
      <c r="J548" s="105">
        <f t="shared" si="62"/>
        <v>0</v>
      </c>
    </row>
    <row r="549" spans="1:10" ht="16.5" x14ac:dyDescent="0.2">
      <c r="A549" s="5">
        <v>5</v>
      </c>
      <c r="B549" s="76" t="s">
        <v>282</v>
      </c>
      <c r="C549" s="82">
        <v>150</v>
      </c>
      <c r="D549" s="13" t="s">
        <v>7</v>
      </c>
      <c r="E549" s="8"/>
      <c r="F549" s="8"/>
      <c r="G549" s="81"/>
      <c r="H549" s="10">
        <f t="shared" si="60"/>
        <v>0</v>
      </c>
      <c r="I549" s="10">
        <f t="shared" si="61"/>
        <v>0</v>
      </c>
      <c r="J549" s="105">
        <f t="shared" si="62"/>
        <v>0</v>
      </c>
    </row>
    <row r="550" spans="1:10" ht="16.5" x14ac:dyDescent="0.2">
      <c r="A550" s="5">
        <v>6</v>
      </c>
      <c r="B550" s="76" t="s">
        <v>227</v>
      </c>
      <c r="C550" s="82">
        <v>150</v>
      </c>
      <c r="D550" s="13" t="s">
        <v>7</v>
      </c>
      <c r="E550" s="8"/>
      <c r="F550" s="8"/>
      <c r="G550" s="81"/>
      <c r="H550" s="10">
        <f t="shared" si="60"/>
        <v>0</v>
      </c>
      <c r="I550" s="10">
        <f t="shared" si="61"/>
        <v>0</v>
      </c>
      <c r="J550" s="105">
        <f t="shared" si="62"/>
        <v>0</v>
      </c>
    </row>
    <row r="551" spans="1:10" ht="16.5" x14ac:dyDescent="0.2">
      <c r="A551" s="5">
        <v>7</v>
      </c>
      <c r="B551" s="76" t="s">
        <v>228</v>
      </c>
      <c r="C551" s="82">
        <v>150</v>
      </c>
      <c r="D551" s="13" t="s">
        <v>7</v>
      </c>
      <c r="E551" s="8"/>
      <c r="F551" s="8"/>
      <c r="G551" s="81"/>
      <c r="H551" s="10">
        <f t="shared" si="60"/>
        <v>0</v>
      </c>
      <c r="I551" s="10">
        <f t="shared" si="61"/>
        <v>0</v>
      </c>
      <c r="J551" s="105">
        <f t="shared" si="62"/>
        <v>0</v>
      </c>
    </row>
    <row r="552" spans="1:10" ht="16.5" x14ac:dyDescent="0.2">
      <c r="A552" s="5">
        <v>8</v>
      </c>
      <c r="B552" s="76" t="s">
        <v>405</v>
      </c>
      <c r="C552" s="82">
        <v>15000</v>
      </c>
      <c r="D552" s="13" t="s">
        <v>7</v>
      </c>
      <c r="E552" s="8"/>
      <c r="F552" s="8"/>
      <c r="G552" s="81"/>
      <c r="H552" s="10">
        <f t="shared" si="60"/>
        <v>0</v>
      </c>
      <c r="I552" s="10">
        <f t="shared" si="61"/>
        <v>0</v>
      </c>
      <c r="J552" s="105">
        <f t="shared" si="62"/>
        <v>0</v>
      </c>
    </row>
    <row r="553" spans="1:10" ht="16.5" x14ac:dyDescent="0.2">
      <c r="A553" s="5"/>
      <c r="B553" s="85" t="s">
        <v>275</v>
      </c>
      <c r="C553" s="3"/>
      <c r="D553" s="4" t="s">
        <v>3</v>
      </c>
      <c r="E553" s="4" t="s">
        <v>3</v>
      </c>
      <c r="F553" s="4"/>
      <c r="G553" s="4" t="s">
        <v>3</v>
      </c>
      <c r="H553" s="4">
        <f>SUM(H545:H552)</f>
        <v>0</v>
      </c>
      <c r="I553" s="4">
        <f>SUM(I545:I552)</f>
        <v>0</v>
      </c>
      <c r="J553" s="28">
        <f>SUM(J545:J552)</f>
        <v>0</v>
      </c>
    </row>
    <row r="554" spans="1:10" x14ac:dyDescent="0.2">
      <c r="A554" s="73"/>
      <c r="B554" s="73"/>
      <c r="C554" s="73"/>
      <c r="F554" s="37"/>
      <c r="G554" s="74"/>
      <c r="H554" s="73"/>
      <c r="I554" s="73"/>
      <c r="J554" s="73"/>
    </row>
    <row r="555" spans="1:10" ht="16.5" customHeight="1" x14ac:dyDescent="0.25">
      <c r="A555" s="124" t="s">
        <v>152</v>
      </c>
      <c r="B555" s="124" t="s">
        <v>495</v>
      </c>
      <c r="C555" s="125"/>
      <c r="D555" s="120"/>
      <c r="E555" s="121"/>
      <c r="F555" s="121"/>
      <c r="G555" s="126" t="s">
        <v>4</v>
      </c>
      <c r="H555" s="73"/>
      <c r="I555" s="73"/>
      <c r="J555" s="73"/>
    </row>
    <row r="556" spans="1:10" ht="13.5" x14ac:dyDescent="0.25">
      <c r="A556" s="124"/>
      <c r="B556" s="124"/>
      <c r="C556" s="125"/>
      <c r="D556" s="120"/>
      <c r="E556" s="121"/>
      <c r="F556" s="121"/>
      <c r="G556" s="126"/>
      <c r="H556" s="73"/>
      <c r="I556" s="73"/>
      <c r="J556" s="73"/>
    </row>
    <row r="557" spans="1:10" ht="13.5" x14ac:dyDescent="0.25">
      <c r="A557" s="124"/>
      <c r="B557" s="124"/>
      <c r="C557" s="125"/>
      <c r="D557" s="120"/>
      <c r="E557" s="121"/>
      <c r="F557" s="121"/>
      <c r="G557" s="126"/>
      <c r="H557" s="73"/>
      <c r="I557" s="73"/>
      <c r="J557" s="73"/>
    </row>
    <row r="558" spans="1:10" ht="13.5" x14ac:dyDescent="0.25">
      <c r="A558" s="124"/>
      <c r="B558" s="124"/>
      <c r="C558" s="125"/>
      <c r="D558" s="120"/>
      <c r="E558" s="121"/>
      <c r="F558" s="121"/>
      <c r="G558" s="126"/>
      <c r="H558" s="73"/>
      <c r="I558" s="73"/>
      <c r="J558" s="73"/>
    </row>
    <row r="559" spans="1:10" x14ac:dyDescent="0.2">
      <c r="A559" s="73"/>
      <c r="B559" s="73"/>
      <c r="C559" s="73"/>
      <c r="F559" s="37"/>
      <c r="G559" s="74"/>
      <c r="H559" s="73"/>
      <c r="I559" s="73"/>
      <c r="J559" s="73"/>
    </row>
    <row r="560" spans="1:10" x14ac:dyDescent="0.2">
      <c r="A560" s="73"/>
      <c r="B560" s="73"/>
      <c r="C560" s="73"/>
      <c r="F560" s="37"/>
      <c r="G560" s="74"/>
      <c r="H560" s="73"/>
      <c r="I560" s="73"/>
      <c r="J560" s="73"/>
    </row>
    <row r="561" spans="1:10" x14ac:dyDescent="0.2">
      <c r="A561" s="73"/>
      <c r="B561" s="73"/>
      <c r="C561" s="73"/>
      <c r="F561" s="37"/>
      <c r="G561" s="74"/>
      <c r="H561" s="73"/>
      <c r="I561" s="73"/>
      <c r="J561" s="73"/>
    </row>
    <row r="562" spans="1:10" ht="16.5" customHeight="1" x14ac:dyDescent="0.2">
      <c r="A562" s="73"/>
      <c r="B562" s="73"/>
      <c r="C562" s="73"/>
      <c r="F562" s="37"/>
      <c r="G562" s="74"/>
      <c r="H562" s="73"/>
      <c r="I562" s="73"/>
      <c r="J562" s="73"/>
    </row>
    <row r="563" spans="1:10" ht="16.5" x14ac:dyDescent="0.3">
      <c r="A563" s="73"/>
      <c r="B563" s="73"/>
      <c r="C563" s="73"/>
      <c r="F563" s="37"/>
      <c r="G563" s="71">
        <f>$D$8</f>
        <v>0</v>
      </c>
      <c r="H563" s="73"/>
      <c r="I563" s="73"/>
      <c r="J563" s="73"/>
    </row>
    <row r="564" spans="1:10" ht="54" x14ac:dyDescent="0.2">
      <c r="A564" s="64" t="s">
        <v>2</v>
      </c>
      <c r="B564" s="64" t="s">
        <v>0</v>
      </c>
      <c r="C564" s="65" t="s">
        <v>1</v>
      </c>
      <c r="D564" s="65" t="s">
        <v>255</v>
      </c>
      <c r="E564" s="66" t="s">
        <v>587</v>
      </c>
      <c r="F564" s="66" t="s">
        <v>589</v>
      </c>
      <c r="G564" s="66" t="s">
        <v>251</v>
      </c>
      <c r="H564" s="66" t="s">
        <v>252</v>
      </c>
      <c r="I564" s="66" t="s">
        <v>253</v>
      </c>
      <c r="J564" s="66" t="s">
        <v>254</v>
      </c>
    </row>
    <row r="565" spans="1:10" ht="13.5" x14ac:dyDescent="0.2">
      <c r="A565" s="64">
        <v>1</v>
      </c>
      <c r="B565" s="64">
        <v>2</v>
      </c>
      <c r="C565" s="65"/>
      <c r="D565" s="65">
        <v>4</v>
      </c>
      <c r="E565" s="65">
        <v>5</v>
      </c>
      <c r="F565" s="65" t="s">
        <v>590</v>
      </c>
      <c r="G565" s="65">
        <v>6</v>
      </c>
      <c r="H565" s="65" t="s">
        <v>149</v>
      </c>
      <c r="I565" s="66" t="s">
        <v>150</v>
      </c>
      <c r="J565" s="65" t="s">
        <v>151</v>
      </c>
    </row>
    <row r="566" spans="1:10" ht="16.5" x14ac:dyDescent="0.2">
      <c r="A566" s="67" t="s">
        <v>446</v>
      </c>
      <c r="B566" s="75"/>
      <c r="C566" s="75">
        <v>0</v>
      </c>
      <c r="D566" s="75"/>
      <c r="E566" s="75"/>
      <c r="F566" s="75"/>
      <c r="G566" s="75"/>
      <c r="H566" s="75"/>
      <c r="I566" s="75"/>
      <c r="J566" s="75"/>
    </row>
    <row r="567" spans="1:10" ht="16.5" x14ac:dyDescent="0.2">
      <c r="A567" s="5">
        <v>1</v>
      </c>
      <c r="B567" s="5" t="s">
        <v>229</v>
      </c>
      <c r="C567" s="82">
        <v>120</v>
      </c>
      <c r="D567" s="13" t="s">
        <v>7</v>
      </c>
      <c r="E567" s="100"/>
      <c r="F567" s="100"/>
      <c r="G567" s="101"/>
      <c r="H567" s="10">
        <f>C567*G567</f>
        <v>0</v>
      </c>
      <c r="I567" s="10">
        <f>H567*0.095</f>
        <v>0</v>
      </c>
      <c r="J567" s="105">
        <f>+H567+I567</f>
        <v>0</v>
      </c>
    </row>
    <row r="568" spans="1:10" ht="16.5" x14ac:dyDescent="0.2">
      <c r="A568" s="5">
        <v>2</v>
      </c>
      <c r="B568" s="5" t="s">
        <v>230</v>
      </c>
      <c r="C568" s="82">
        <v>90</v>
      </c>
      <c r="D568" s="13" t="s">
        <v>7</v>
      </c>
      <c r="E568" s="100"/>
      <c r="F568" s="100"/>
      <c r="G568" s="101"/>
      <c r="H568" s="10">
        <f>C568*G568</f>
        <v>0</v>
      </c>
      <c r="I568" s="10">
        <f t="shared" ref="I568:I571" si="63">H568*0.095</f>
        <v>0</v>
      </c>
      <c r="J568" s="105">
        <f t="shared" ref="J568:J571" si="64">+H568+I568</f>
        <v>0</v>
      </c>
    </row>
    <row r="569" spans="1:10" ht="16.5" x14ac:dyDescent="0.2">
      <c r="A569" s="5">
        <v>3</v>
      </c>
      <c r="B569" s="5" t="s">
        <v>231</v>
      </c>
      <c r="C569" s="82">
        <v>9000</v>
      </c>
      <c r="D569" s="13" t="s">
        <v>7</v>
      </c>
      <c r="E569" s="100"/>
      <c r="F569" s="100"/>
      <c r="G569" s="101"/>
      <c r="H569" s="10">
        <f>C569*G569</f>
        <v>0</v>
      </c>
      <c r="I569" s="10">
        <f t="shared" si="63"/>
        <v>0</v>
      </c>
      <c r="J569" s="105">
        <f t="shared" si="64"/>
        <v>0</v>
      </c>
    </row>
    <row r="570" spans="1:10" ht="16.5" x14ac:dyDescent="0.2">
      <c r="A570" s="5">
        <v>4</v>
      </c>
      <c r="B570" s="5" t="s">
        <v>333</v>
      </c>
      <c r="C570" s="82">
        <v>3000</v>
      </c>
      <c r="D570" s="13" t="s">
        <v>7</v>
      </c>
      <c r="E570" s="100"/>
      <c r="F570" s="100"/>
      <c r="G570" s="101"/>
      <c r="H570" s="10">
        <f>C570*G570</f>
        <v>0</v>
      </c>
      <c r="I570" s="10">
        <f t="shared" si="63"/>
        <v>0</v>
      </c>
      <c r="J570" s="105">
        <f t="shared" si="64"/>
        <v>0</v>
      </c>
    </row>
    <row r="571" spans="1:10" ht="16.5" x14ac:dyDescent="0.2">
      <c r="A571" s="5">
        <v>5</v>
      </c>
      <c r="B571" s="5" t="s">
        <v>232</v>
      </c>
      <c r="C571" s="82">
        <v>6000</v>
      </c>
      <c r="D571" s="13" t="s">
        <v>7</v>
      </c>
      <c r="E571" s="100"/>
      <c r="F571" s="100"/>
      <c r="G571" s="101"/>
      <c r="H571" s="10">
        <f>C571*G571</f>
        <v>0</v>
      </c>
      <c r="I571" s="10">
        <f t="shared" si="63"/>
        <v>0</v>
      </c>
      <c r="J571" s="105">
        <f t="shared" si="64"/>
        <v>0</v>
      </c>
    </row>
    <row r="572" spans="1:10" ht="12.75" customHeight="1" x14ac:dyDescent="0.2">
      <c r="A572" s="5"/>
      <c r="B572" s="85" t="s">
        <v>276</v>
      </c>
      <c r="C572" s="3"/>
      <c r="D572" s="4" t="s">
        <v>3</v>
      </c>
      <c r="E572" s="4" t="s">
        <v>3</v>
      </c>
      <c r="F572" s="4"/>
      <c r="G572" s="4" t="s">
        <v>3</v>
      </c>
      <c r="H572" s="4">
        <f>SUM(H567:H571)</f>
        <v>0</v>
      </c>
      <c r="I572" s="4">
        <f>H572*0.095</f>
        <v>0</v>
      </c>
      <c r="J572" s="28">
        <f t="shared" ref="J572" si="65">+H572+I572</f>
        <v>0</v>
      </c>
    </row>
    <row r="573" spans="1:10" ht="12.75" customHeight="1" x14ac:dyDescent="0.2">
      <c r="A573" s="73"/>
      <c r="B573" s="73"/>
      <c r="C573" s="73"/>
      <c r="F573" s="37"/>
      <c r="G573" s="74"/>
      <c r="H573" s="73"/>
      <c r="I573" s="73"/>
      <c r="J573" s="73"/>
    </row>
    <row r="574" spans="1:10" ht="12.75" customHeight="1" x14ac:dyDescent="0.25">
      <c r="A574" s="124" t="s">
        <v>152</v>
      </c>
      <c r="B574" s="124"/>
      <c r="C574" s="125"/>
      <c r="D574" s="120"/>
      <c r="E574" s="121"/>
      <c r="F574" s="121"/>
      <c r="G574" s="126" t="s">
        <v>4</v>
      </c>
      <c r="H574" s="73"/>
      <c r="I574" s="73"/>
      <c r="J574" s="73"/>
    </row>
    <row r="575" spans="1:10" ht="12.75" customHeight="1" x14ac:dyDescent="0.2">
      <c r="A575" s="73"/>
      <c r="B575" s="73"/>
      <c r="C575" s="73"/>
      <c r="F575" s="37"/>
      <c r="G575" s="74"/>
      <c r="H575" s="73"/>
      <c r="I575" s="73"/>
      <c r="J575" s="73"/>
    </row>
    <row r="576" spans="1:10" ht="12.75" customHeight="1" x14ac:dyDescent="0.2">
      <c r="A576" s="73"/>
      <c r="B576" s="73"/>
      <c r="C576" s="73"/>
      <c r="F576" s="37"/>
      <c r="G576" s="74"/>
      <c r="H576" s="73"/>
      <c r="I576" s="73"/>
      <c r="J576" s="73"/>
    </row>
    <row r="577" spans="1:10" ht="12.75" customHeight="1" x14ac:dyDescent="0.2">
      <c r="A577" s="62"/>
      <c r="B577" s="107"/>
      <c r="C577" s="108"/>
      <c r="D577" s="108"/>
      <c r="E577" s="108"/>
      <c r="F577" s="108"/>
      <c r="G577" s="108"/>
      <c r="H577" s="108"/>
      <c r="I577" s="108"/>
      <c r="J577" s="108"/>
    </row>
    <row r="578" spans="1:10" ht="12.75" customHeight="1" x14ac:dyDescent="0.25">
      <c r="A578" s="117"/>
      <c r="B578" s="118"/>
      <c r="C578" s="119"/>
      <c r="D578" s="120"/>
      <c r="E578" s="121"/>
      <c r="F578" s="121"/>
      <c r="G578" s="121"/>
      <c r="H578" s="121"/>
      <c r="I578" s="121"/>
      <c r="J578" s="121"/>
    </row>
    <row r="579" spans="1:10" ht="12.75" customHeight="1" x14ac:dyDescent="0.25">
      <c r="A579" s="122"/>
      <c r="B579" s="122"/>
      <c r="C579" s="122"/>
      <c r="D579" s="122"/>
      <c r="E579" s="122"/>
      <c r="F579" s="122"/>
      <c r="G579" s="122"/>
      <c r="H579" s="122"/>
      <c r="I579" s="122"/>
      <c r="J579" s="122"/>
    </row>
    <row r="580" spans="1:10" ht="12.75" customHeight="1" x14ac:dyDescent="0.25">
      <c r="A580" s="122"/>
      <c r="B580" s="122"/>
      <c r="C580" s="122"/>
      <c r="D580" s="122"/>
      <c r="E580" s="122"/>
      <c r="F580" s="122"/>
      <c r="G580" s="122"/>
      <c r="H580" s="122"/>
      <c r="I580" s="122"/>
      <c r="J580" s="122"/>
    </row>
    <row r="581" spans="1:10" ht="12.75" customHeight="1" x14ac:dyDescent="0.25">
      <c r="A581" s="122"/>
      <c r="B581" s="122"/>
      <c r="C581" s="122"/>
      <c r="D581" s="122"/>
      <c r="E581" s="122"/>
      <c r="F581" s="122"/>
      <c r="G581" s="122"/>
      <c r="H581" s="122"/>
      <c r="I581" s="122"/>
      <c r="J581" s="122"/>
    </row>
    <row r="582" spans="1:10" ht="13.5" x14ac:dyDescent="0.25">
      <c r="A582" s="122"/>
      <c r="B582" s="122"/>
      <c r="C582" s="122"/>
      <c r="D582" s="122"/>
      <c r="E582" s="122"/>
      <c r="F582" s="122"/>
      <c r="G582" s="122"/>
      <c r="H582" s="122"/>
      <c r="I582" s="122"/>
      <c r="J582" s="122"/>
    </row>
    <row r="583" spans="1:10" ht="12.75" customHeight="1" x14ac:dyDescent="0.25">
      <c r="A583" s="122"/>
      <c r="B583" s="122"/>
      <c r="C583" s="122"/>
      <c r="D583" s="122"/>
      <c r="E583" s="122"/>
      <c r="F583" s="122"/>
      <c r="G583" s="122"/>
      <c r="H583" s="122"/>
      <c r="I583" s="122"/>
      <c r="J583" s="122"/>
    </row>
    <row r="584" spans="1:10" ht="13.5" x14ac:dyDescent="0.25">
      <c r="A584" s="122"/>
      <c r="B584" s="122"/>
      <c r="C584" s="122"/>
      <c r="D584" s="122"/>
      <c r="E584" s="122"/>
      <c r="F584" s="122"/>
      <c r="G584" s="122"/>
      <c r="H584" s="122"/>
      <c r="I584" s="122"/>
      <c r="J584" s="122"/>
    </row>
    <row r="585" spans="1:10" ht="13.5" x14ac:dyDescent="0.25">
      <c r="A585" s="122"/>
      <c r="B585" s="122"/>
      <c r="C585" s="122"/>
      <c r="D585" s="122"/>
      <c r="E585" s="122"/>
      <c r="F585" s="122"/>
      <c r="G585" s="122"/>
      <c r="H585" s="122"/>
      <c r="I585" s="122"/>
      <c r="J585" s="122"/>
    </row>
    <row r="586" spans="1:10" ht="13.5" x14ac:dyDescent="0.25">
      <c r="A586" s="122"/>
      <c r="B586" s="122"/>
      <c r="C586" s="122"/>
      <c r="D586" s="122"/>
      <c r="E586" s="122"/>
      <c r="F586" s="122"/>
      <c r="G586" s="122"/>
      <c r="H586" s="122"/>
      <c r="I586" s="122"/>
      <c r="J586" s="122"/>
    </row>
    <row r="587" spans="1:10" ht="13.5" x14ac:dyDescent="0.25">
      <c r="A587" s="122"/>
      <c r="B587" s="122"/>
      <c r="C587" s="122"/>
      <c r="D587" s="122"/>
      <c r="E587" s="122"/>
      <c r="F587" s="122"/>
      <c r="G587" s="122"/>
      <c r="H587" s="122"/>
      <c r="I587" s="122"/>
      <c r="J587" s="122"/>
    </row>
    <row r="588" spans="1:10" ht="13.5" x14ac:dyDescent="0.25">
      <c r="A588" s="123"/>
      <c r="B588" s="123"/>
      <c r="C588" s="123"/>
      <c r="D588" s="123"/>
      <c r="E588" s="123"/>
      <c r="F588" s="123"/>
      <c r="G588" s="123"/>
      <c r="H588" s="123"/>
      <c r="I588" s="123"/>
      <c r="J588" s="123"/>
    </row>
    <row r="589" spans="1:10" ht="13.5" x14ac:dyDescent="0.25">
      <c r="A589" s="124"/>
      <c r="B589" s="124"/>
      <c r="C589" s="125"/>
      <c r="D589" s="120"/>
      <c r="E589" s="121"/>
      <c r="F589" s="121"/>
      <c r="G589" s="126"/>
      <c r="H589" s="121"/>
      <c r="I589" s="121"/>
      <c r="J589" s="121"/>
    </row>
    <row r="590" spans="1:10" ht="13.5" x14ac:dyDescent="0.25">
      <c r="A590" s="130"/>
      <c r="B590" s="122"/>
      <c r="C590" s="131"/>
      <c r="D590" s="131"/>
      <c r="E590" s="131"/>
      <c r="F590" s="131"/>
      <c r="G590" s="131"/>
      <c r="H590" s="131"/>
      <c r="I590" s="131"/>
      <c r="J590" s="131"/>
    </row>
    <row r="591" spans="1:10" ht="13.5" x14ac:dyDescent="0.25">
      <c r="A591" s="130"/>
      <c r="B591" s="122"/>
      <c r="C591" s="131"/>
      <c r="D591" s="131"/>
      <c r="E591" s="131"/>
      <c r="F591" s="131"/>
      <c r="G591" s="131"/>
      <c r="H591" s="131"/>
      <c r="I591" s="131"/>
      <c r="J591" s="131"/>
    </row>
    <row r="592" spans="1:10" ht="16.5" x14ac:dyDescent="0.3">
      <c r="A592" s="62"/>
      <c r="B592" s="31"/>
      <c r="C592" s="31"/>
      <c r="D592" s="31"/>
      <c r="E592" s="31"/>
      <c r="F592" s="31"/>
      <c r="G592" s="31"/>
      <c r="H592" s="31"/>
      <c r="I592" s="31"/>
      <c r="J592" s="31"/>
    </row>
    <row r="593" spans="1:10" ht="16.5" x14ac:dyDescent="0.3">
      <c r="A593" s="62"/>
      <c r="B593" s="31"/>
      <c r="C593" s="33"/>
      <c r="D593" s="33"/>
      <c r="E593" s="33"/>
      <c r="F593" s="33"/>
      <c r="G593" s="33"/>
      <c r="H593" s="33"/>
      <c r="I593" s="33"/>
      <c r="J593" s="33"/>
    </row>
    <row r="594" spans="1:10" ht="16.5" x14ac:dyDescent="0.3">
      <c r="A594" s="62"/>
      <c r="B594" s="72"/>
      <c r="C594" s="33"/>
      <c r="D594" s="33"/>
      <c r="E594" s="33"/>
      <c r="F594" s="33"/>
      <c r="G594" s="33"/>
      <c r="H594" s="33"/>
      <c r="I594" s="33"/>
      <c r="J594" s="33"/>
    </row>
    <row r="595" spans="1:10" ht="16.5" x14ac:dyDescent="0.3">
      <c r="A595" s="62"/>
      <c r="B595" s="72"/>
      <c r="C595" s="72"/>
      <c r="D595" s="72"/>
      <c r="E595" s="72"/>
      <c r="F595" s="72"/>
      <c r="G595" s="72"/>
      <c r="H595" s="72"/>
      <c r="I595" s="72"/>
      <c r="J595" s="72"/>
    </row>
    <row r="596" spans="1:10" x14ac:dyDescent="0.2">
      <c r="A596" s="73"/>
      <c r="B596" s="73"/>
      <c r="C596" s="73"/>
      <c r="F596" s="37"/>
      <c r="G596" s="74"/>
      <c r="H596" s="73"/>
      <c r="I596" s="73"/>
      <c r="J596" s="73"/>
    </row>
    <row r="597" spans="1:10" x14ac:dyDescent="0.2">
      <c r="A597" s="73"/>
      <c r="B597" s="73"/>
      <c r="C597" s="73"/>
      <c r="F597" s="37"/>
      <c r="G597" s="74"/>
      <c r="H597" s="73"/>
      <c r="I597" s="73"/>
      <c r="J597" s="73"/>
    </row>
    <row r="598" spans="1:10" ht="16.5" customHeight="1" x14ac:dyDescent="0.3">
      <c r="A598" s="31"/>
      <c r="B598" s="31"/>
      <c r="C598" s="15"/>
      <c r="D598" s="16"/>
      <c r="E598" s="63"/>
      <c r="F598" s="63"/>
      <c r="G598" s="63"/>
      <c r="H598" s="63"/>
      <c r="I598" s="63"/>
      <c r="J598" s="63"/>
    </row>
    <row r="599" spans="1:10" ht="16.5" customHeight="1" x14ac:dyDescent="0.3">
      <c r="A599" s="31"/>
      <c r="B599" s="31"/>
      <c r="C599" s="2"/>
      <c r="D599" s="2"/>
      <c r="E599" s="31"/>
      <c r="F599" s="31"/>
      <c r="G599" s="31"/>
      <c r="H599" s="31"/>
      <c r="I599" s="31"/>
      <c r="J599" s="31"/>
    </row>
    <row r="600" spans="1:10" ht="16.5" x14ac:dyDescent="0.3">
      <c r="A600" s="63" t="s">
        <v>549</v>
      </c>
      <c r="B600" s="63"/>
      <c r="C600" s="63"/>
      <c r="D600" s="63"/>
      <c r="E600" s="63"/>
      <c r="F600" s="63"/>
      <c r="G600" s="63"/>
      <c r="H600" s="63"/>
      <c r="I600" s="63"/>
      <c r="J600" s="63"/>
    </row>
    <row r="601" spans="1:10" ht="16.5" x14ac:dyDescent="0.3">
      <c r="A601" s="31"/>
      <c r="B601" s="31"/>
      <c r="C601" s="2"/>
      <c r="D601" s="2"/>
      <c r="E601" s="31"/>
      <c r="F601" s="31"/>
      <c r="G601" s="71">
        <f>$D$8</f>
        <v>0</v>
      </c>
      <c r="H601" s="31"/>
      <c r="I601" s="31"/>
      <c r="J601" s="31"/>
    </row>
    <row r="602" spans="1:10" ht="54" x14ac:dyDescent="0.2">
      <c r="A602" s="64" t="s">
        <v>2</v>
      </c>
      <c r="B602" s="64" t="s">
        <v>0</v>
      </c>
      <c r="C602" s="65" t="s">
        <v>1</v>
      </c>
      <c r="D602" s="65" t="s">
        <v>255</v>
      </c>
      <c r="E602" s="66" t="s">
        <v>587</v>
      </c>
      <c r="F602" s="66" t="s">
        <v>589</v>
      </c>
      <c r="G602" s="66" t="s">
        <v>251</v>
      </c>
      <c r="H602" s="66" t="s">
        <v>252</v>
      </c>
      <c r="I602" s="66" t="s">
        <v>253</v>
      </c>
      <c r="J602" s="66" t="s">
        <v>254</v>
      </c>
    </row>
    <row r="603" spans="1:10" ht="13.5" x14ac:dyDescent="0.2">
      <c r="A603" s="64">
        <v>1</v>
      </c>
      <c r="B603" s="64">
        <v>2</v>
      </c>
      <c r="C603" s="65"/>
      <c r="D603" s="65">
        <v>4</v>
      </c>
      <c r="E603" s="65">
        <v>5</v>
      </c>
      <c r="F603" s="65" t="s">
        <v>590</v>
      </c>
      <c r="G603" s="65">
        <v>6</v>
      </c>
      <c r="H603" s="65" t="s">
        <v>149</v>
      </c>
      <c r="I603" s="66" t="s">
        <v>150</v>
      </c>
      <c r="J603" s="65" t="s">
        <v>151</v>
      </c>
    </row>
    <row r="604" spans="1:10" ht="16.5" x14ac:dyDescent="0.2">
      <c r="A604" s="67" t="s">
        <v>447</v>
      </c>
      <c r="B604" s="75"/>
      <c r="C604" s="75"/>
      <c r="D604" s="75"/>
      <c r="E604" s="75"/>
      <c r="F604" s="75"/>
      <c r="G604" s="75"/>
      <c r="H604" s="75"/>
      <c r="I604" s="75"/>
      <c r="J604" s="75"/>
    </row>
    <row r="605" spans="1:10" ht="16.5" x14ac:dyDescent="0.2">
      <c r="A605" s="13">
        <v>1</v>
      </c>
      <c r="B605" s="86" t="s">
        <v>184</v>
      </c>
      <c r="C605" s="82">
        <v>300</v>
      </c>
      <c r="D605" s="13" t="s">
        <v>5</v>
      </c>
      <c r="E605" s="8"/>
      <c r="F605" s="8"/>
      <c r="G605" s="81"/>
      <c r="H605" s="10">
        <f t="shared" ref="H605:H635" si="66">C605*G605</f>
        <v>0</v>
      </c>
      <c r="I605" s="10">
        <f>H605*0.095</f>
        <v>0</v>
      </c>
      <c r="J605" s="10">
        <f>+H605+I605</f>
        <v>0</v>
      </c>
    </row>
    <row r="606" spans="1:10" ht="16.5" x14ac:dyDescent="0.2">
      <c r="A606" s="13">
        <v>2</v>
      </c>
      <c r="B606" s="5" t="s">
        <v>146</v>
      </c>
      <c r="C606" s="82">
        <v>300</v>
      </c>
      <c r="D606" s="13" t="s">
        <v>5</v>
      </c>
      <c r="E606" s="8"/>
      <c r="F606" s="8"/>
      <c r="G606" s="81"/>
      <c r="H606" s="10">
        <f t="shared" si="66"/>
        <v>0</v>
      </c>
      <c r="I606" s="10">
        <f t="shared" ref="I606:I635" si="67">H606*0.095</f>
        <v>0</v>
      </c>
      <c r="J606" s="10">
        <f t="shared" ref="J606:J635" si="68">+H606+I606</f>
        <v>0</v>
      </c>
    </row>
    <row r="607" spans="1:10" ht="16.5" x14ac:dyDescent="0.2">
      <c r="A607" s="13">
        <v>4</v>
      </c>
      <c r="B607" s="5" t="s">
        <v>100</v>
      </c>
      <c r="C607" s="82">
        <v>90</v>
      </c>
      <c r="D607" s="13" t="s">
        <v>5</v>
      </c>
      <c r="E607" s="8"/>
      <c r="F607" s="8"/>
      <c r="G607" s="81"/>
      <c r="H607" s="10">
        <f t="shared" si="66"/>
        <v>0</v>
      </c>
      <c r="I607" s="10">
        <f t="shared" si="67"/>
        <v>0</v>
      </c>
      <c r="J607" s="10">
        <f t="shared" si="68"/>
        <v>0</v>
      </c>
    </row>
    <row r="608" spans="1:10" ht="16.5" x14ac:dyDescent="0.2">
      <c r="A608" s="13">
        <v>5</v>
      </c>
      <c r="B608" s="5" t="s">
        <v>101</v>
      </c>
      <c r="C608" s="82">
        <v>60</v>
      </c>
      <c r="D608" s="13" t="s">
        <v>5</v>
      </c>
      <c r="E608" s="8"/>
      <c r="F608" s="8"/>
      <c r="G608" s="81"/>
      <c r="H608" s="10">
        <f t="shared" si="66"/>
        <v>0</v>
      </c>
      <c r="I608" s="10">
        <f t="shared" si="67"/>
        <v>0</v>
      </c>
      <c r="J608" s="10">
        <f t="shared" si="68"/>
        <v>0</v>
      </c>
    </row>
    <row r="609" spans="1:10" ht="16.5" x14ac:dyDescent="0.2">
      <c r="A609" s="13">
        <v>6</v>
      </c>
      <c r="B609" s="5" t="s">
        <v>102</v>
      </c>
      <c r="C609" s="82">
        <v>60</v>
      </c>
      <c r="D609" s="13" t="s">
        <v>5</v>
      </c>
      <c r="E609" s="8"/>
      <c r="F609" s="8"/>
      <c r="G609" s="81"/>
      <c r="H609" s="10">
        <f t="shared" si="66"/>
        <v>0</v>
      </c>
      <c r="I609" s="10">
        <f t="shared" si="67"/>
        <v>0</v>
      </c>
      <c r="J609" s="10">
        <f t="shared" si="68"/>
        <v>0</v>
      </c>
    </row>
    <row r="610" spans="1:10" ht="16.5" x14ac:dyDescent="0.2">
      <c r="A610" s="13">
        <v>7</v>
      </c>
      <c r="B610" s="5" t="s">
        <v>103</v>
      </c>
      <c r="C610" s="82">
        <v>120</v>
      </c>
      <c r="D610" s="13" t="s">
        <v>5</v>
      </c>
      <c r="E610" s="8"/>
      <c r="F610" s="8"/>
      <c r="G610" s="81"/>
      <c r="H610" s="10">
        <f t="shared" si="66"/>
        <v>0</v>
      </c>
      <c r="I610" s="10">
        <f t="shared" si="67"/>
        <v>0</v>
      </c>
      <c r="J610" s="10">
        <f t="shared" si="68"/>
        <v>0</v>
      </c>
    </row>
    <row r="611" spans="1:10" ht="16.5" x14ac:dyDescent="0.2">
      <c r="A611" s="13">
        <v>8</v>
      </c>
      <c r="B611" s="5" t="s">
        <v>104</v>
      </c>
      <c r="C611" s="82">
        <v>15</v>
      </c>
      <c r="D611" s="13" t="s">
        <v>5</v>
      </c>
      <c r="E611" s="8"/>
      <c r="F611" s="8"/>
      <c r="G611" s="81"/>
      <c r="H611" s="10">
        <f t="shared" si="66"/>
        <v>0</v>
      </c>
      <c r="I611" s="10">
        <f t="shared" si="67"/>
        <v>0</v>
      </c>
      <c r="J611" s="10">
        <f t="shared" si="68"/>
        <v>0</v>
      </c>
    </row>
    <row r="612" spans="1:10" ht="16.5" x14ac:dyDescent="0.2">
      <c r="A612" s="13">
        <v>9</v>
      </c>
      <c r="B612" s="5" t="s">
        <v>105</v>
      </c>
      <c r="C612" s="82">
        <v>60</v>
      </c>
      <c r="D612" s="13" t="s">
        <v>5</v>
      </c>
      <c r="E612" s="8"/>
      <c r="F612" s="8"/>
      <c r="G612" s="81"/>
      <c r="H612" s="10">
        <f t="shared" si="66"/>
        <v>0</v>
      </c>
      <c r="I612" s="10">
        <f t="shared" si="67"/>
        <v>0</v>
      </c>
      <c r="J612" s="10">
        <f t="shared" si="68"/>
        <v>0</v>
      </c>
    </row>
    <row r="613" spans="1:10" ht="16.5" x14ac:dyDescent="0.2">
      <c r="A613" s="13">
        <v>10</v>
      </c>
      <c r="B613" s="5" t="s">
        <v>60</v>
      </c>
      <c r="C613" s="82">
        <v>15</v>
      </c>
      <c r="D613" s="13" t="s">
        <v>5</v>
      </c>
      <c r="E613" s="8"/>
      <c r="F613" s="8"/>
      <c r="G613" s="81"/>
      <c r="H613" s="10">
        <f t="shared" si="66"/>
        <v>0</v>
      </c>
      <c r="I613" s="10">
        <f t="shared" si="67"/>
        <v>0</v>
      </c>
      <c r="J613" s="10">
        <f t="shared" si="68"/>
        <v>0</v>
      </c>
    </row>
    <row r="614" spans="1:10" ht="12.75" customHeight="1" x14ac:dyDescent="0.2">
      <c r="A614" s="13">
        <v>11</v>
      </c>
      <c r="B614" s="5" t="s">
        <v>186</v>
      </c>
      <c r="C614" s="82">
        <v>75</v>
      </c>
      <c r="D614" s="13" t="s">
        <v>5</v>
      </c>
      <c r="E614" s="8"/>
      <c r="F614" s="8"/>
      <c r="G614" s="81"/>
      <c r="H614" s="10">
        <f t="shared" si="66"/>
        <v>0</v>
      </c>
      <c r="I614" s="10">
        <f t="shared" si="67"/>
        <v>0</v>
      </c>
      <c r="J614" s="10">
        <f t="shared" si="68"/>
        <v>0</v>
      </c>
    </row>
    <row r="615" spans="1:10" ht="12.75" customHeight="1" x14ac:dyDescent="0.2">
      <c r="A615" s="13">
        <v>12</v>
      </c>
      <c r="B615" s="5" t="s">
        <v>435</v>
      </c>
      <c r="C615" s="82">
        <v>30</v>
      </c>
      <c r="D615" s="13" t="s">
        <v>5</v>
      </c>
      <c r="E615" s="8"/>
      <c r="F615" s="8"/>
      <c r="G615" s="81"/>
      <c r="H615" s="10">
        <f t="shared" si="66"/>
        <v>0</v>
      </c>
      <c r="I615" s="10">
        <f t="shared" si="67"/>
        <v>0</v>
      </c>
      <c r="J615" s="10">
        <f t="shared" si="68"/>
        <v>0</v>
      </c>
    </row>
    <row r="616" spans="1:10" ht="16.5" x14ac:dyDescent="0.2">
      <c r="A616" s="13">
        <v>13</v>
      </c>
      <c r="B616" s="5" t="s">
        <v>187</v>
      </c>
      <c r="C616" s="82">
        <v>75</v>
      </c>
      <c r="D616" s="13" t="s">
        <v>5</v>
      </c>
      <c r="E616" s="8"/>
      <c r="F616" s="8"/>
      <c r="G616" s="81"/>
      <c r="H616" s="10">
        <f t="shared" si="66"/>
        <v>0</v>
      </c>
      <c r="I616" s="10">
        <f t="shared" si="67"/>
        <v>0</v>
      </c>
      <c r="J616" s="10">
        <f t="shared" si="68"/>
        <v>0</v>
      </c>
    </row>
    <row r="617" spans="1:10" ht="16.5" x14ac:dyDescent="0.2">
      <c r="A617" s="13">
        <v>14</v>
      </c>
      <c r="B617" s="5" t="s">
        <v>61</v>
      </c>
      <c r="C617" s="82">
        <v>15</v>
      </c>
      <c r="D617" s="13" t="s">
        <v>5</v>
      </c>
      <c r="E617" s="8"/>
      <c r="F617" s="8"/>
      <c r="G617" s="81"/>
      <c r="H617" s="10">
        <f t="shared" si="66"/>
        <v>0</v>
      </c>
      <c r="I617" s="10">
        <f t="shared" si="67"/>
        <v>0</v>
      </c>
      <c r="J617" s="10">
        <f t="shared" si="68"/>
        <v>0</v>
      </c>
    </row>
    <row r="618" spans="1:10" ht="16.5" x14ac:dyDescent="0.2">
      <c r="A618" s="13">
        <v>15</v>
      </c>
      <c r="B618" s="5" t="s">
        <v>347</v>
      </c>
      <c r="C618" s="82">
        <v>60</v>
      </c>
      <c r="D618" s="13" t="s">
        <v>5</v>
      </c>
      <c r="E618" s="8"/>
      <c r="F618" s="8"/>
      <c r="G618" s="81"/>
      <c r="H618" s="10">
        <f t="shared" si="66"/>
        <v>0</v>
      </c>
      <c r="I618" s="10">
        <f t="shared" si="67"/>
        <v>0</v>
      </c>
      <c r="J618" s="10">
        <f t="shared" si="68"/>
        <v>0</v>
      </c>
    </row>
    <row r="619" spans="1:10" ht="16.5" x14ac:dyDescent="0.2">
      <c r="A619" s="13">
        <v>16</v>
      </c>
      <c r="B619" s="5" t="s">
        <v>346</v>
      </c>
      <c r="C619" s="82">
        <v>300</v>
      </c>
      <c r="D619" s="13" t="s">
        <v>5</v>
      </c>
      <c r="E619" s="8"/>
      <c r="F619" s="8"/>
      <c r="G619" s="81"/>
      <c r="H619" s="10">
        <f t="shared" si="66"/>
        <v>0</v>
      </c>
      <c r="I619" s="10">
        <f t="shared" si="67"/>
        <v>0</v>
      </c>
      <c r="J619" s="10">
        <f t="shared" si="68"/>
        <v>0</v>
      </c>
    </row>
    <row r="620" spans="1:10" ht="16.5" x14ac:dyDescent="0.2">
      <c r="A620" s="13">
        <v>17</v>
      </c>
      <c r="B620" s="5" t="s">
        <v>62</v>
      </c>
      <c r="C620" s="82">
        <v>30</v>
      </c>
      <c r="D620" s="13" t="s">
        <v>5</v>
      </c>
      <c r="E620" s="8"/>
      <c r="F620" s="8"/>
      <c r="G620" s="81"/>
      <c r="H620" s="10">
        <f t="shared" si="66"/>
        <v>0</v>
      </c>
      <c r="I620" s="10">
        <f t="shared" si="67"/>
        <v>0</v>
      </c>
      <c r="J620" s="10">
        <f t="shared" si="68"/>
        <v>0</v>
      </c>
    </row>
    <row r="621" spans="1:10" ht="16.5" x14ac:dyDescent="0.2">
      <c r="A621" s="13">
        <v>18</v>
      </c>
      <c r="B621" s="5" t="s">
        <v>348</v>
      </c>
      <c r="C621" s="82">
        <v>1500</v>
      </c>
      <c r="D621" s="13" t="s">
        <v>5</v>
      </c>
      <c r="E621" s="8"/>
      <c r="F621" s="8"/>
      <c r="G621" s="81"/>
      <c r="H621" s="10">
        <f t="shared" si="66"/>
        <v>0</v>
      </c>
      <c r="I621" s="10">
        <f t="shared" si="67"/>
        <v>0</v>
      </c>
      <c r="J621" s="10">
        <f t="shared" si="68"/>
        <v>0</v>
      </c>
    </row>
    <row r="622" spans="1:10" ht="16.5" x14ac:dyDescent="0.2">
      <c r="A622" s="13">
        <v>19</v>
      </c>
      <c r="B622" s="5" t="s">
        <v>106</v>
      </c>
      <c r="C622" s="82">
        <v>450</v>
      </c>
      <c r="D622" s="13" t="s">
        <v>5</v>
      </c>
      <c r="E622" s="8"/>
      <c r="F622" s="8"/>
      <c r="G622" s="81"/>
      <c r="H622" s="10">
        <f t="shared" si="66"/>
        <v>0</v>
      </c>
      <c r="I622" s="10">
        <f t="shared" si="67"/>
        <v>0</v>
      </c>
      <c r="J622" s="10">
        <f t="shared" si="68"/>
        <v>0</v>
      </c>
    </row>
    <row r="623" spans="1:10" ht="16.5" x14ac:dyDescent="0.2">
      <c r="A623" s="13">
        <v>20</v>
      </c>
      <c r="B623" s="5" t="s">
        <v>107</v>
      </c>
      <c r="C623" s="11">
        <v>150</v>
      </c>
      <c r="D623" s="12" t="s">
        <v>5</v>
      </c>
      <c r="E623" s="8"/>
      <c r="F623" s="8"/>
      <c r="G623" s="81"/>
      <c r="H623" s="10">
        <f t="shared" si="66"/>
        <v>0</v>
      </c>
      <c r="I623" s="10">
        <f t="shared" si="67"/>
        <v>0</v>
      </c>
      <c r="J623" s="10">
        <f t="shared" si="68"/>
        <v>0</v>
      </c>
    </row>
    <row r="624" spans="1:10" ht="16.5" x14ac:dyDescent="0.2">
      <c r="A624" s="13">
        <v>21</v>
      </c>
      <c r="B624" s="5" t="s">
        <v>108</v>
      </c>
      <c r="C624" s="11">
        <v>300</v>
      </c>
      <c r="D624" s="12" t="s">
        <v>5</v>
      </c>
      <c r="E624" s="8"/>
      <c r="F624" s="8"/>
      <c r="G624" s="81"/>
      <c r="H624" s="10">
        <f t="shared" si="66"/>
        <v>0</v>
      </c>
      <c r="I624" s="10">
        <f t="shared" si="67"/>
        <v>0</v>
      </c>
      <c r="J624" s="10">
        <f t="shared" si="68"/>
        <v>0</v>
      </c>
    </row>
    <row r="625" spans="1:10" ht="16.5" x14ac:dyDescent="0.2">
      <c r="A625" s="13">
        <v>22</v>
      </c>
      <c r="B625" s="5" t="s">
        <v>109</v>
      </c>
      <c r="C625" s="11">
        <v>30</v>
      </c>
      <c r="D625" s="12" t="s">
        <v>5</v>
      </c>
      <c r="E625" s="8"/>
      <c r="F625" s="8"/>
      <c r="G625" s="81"/>
      <c r="H625" s="10">
        <f t="shared" si="66"/>
        <v>0</v>
      </c>
      <c r="I625" s="10">
        <f t="shared" si="67"/>
        <v>0</v>
      </c>
      <c r="J625" s="10">
        <f t="shared" si="68"/>
        <v>0</v>
      </c>
    </row>
    <row r="626" spans="1:10" ht="16.5" x14ac:dyDescent="0.2">
      <c r="A626" s="13">
        <v>23</v>
      </c>
      <c r="B626" s="5" t="s">
        <v>110</v>
      </c>
      <c r="C626" s="11">
        <v>30</v>
      </c>
      <c r="D626" s="12" t="s">
        <v>5</v>
      </c>
      <c r="E626" s="8"/>
      <c r="F626" s="8"/>
      <c r="G626" s="81"/>
      <c r="H626" s="10">
        <f t="shared" si="66"/>
        <v>0</v>
      </c>
      <c r="I626" s="10">
        <f t="shared" si="67"/>
        <v>0</v>
      </c>
      <c r="J626" s="10">
        <f t="shared" si="68"/>
        <v>0</v>
      </c>
    </row>
    <row r="627" spans="1:10" ht="16.5" x14ac:dyDescent="0.2">
      <c r="A627" s="13">
        <v>24</v>
      </c>
      <c r="B627" s="5" t="s">
        <v>111</v>
      </c>
      <c r="C627" s="11">
        <v>30</v>
      </c>
      <c r="D627" s="12" t="s">
        <v>5</v>
      </c>
      <c r="E627" s="8"/>
      <c r="F627" s="8"/>
      <c r="G627" s="81"/>
      <c r="H627" s="10">
        <f t="shared" si="66"/>
        <v>0</v>
      </c>
      <c r="I627" s="10">
        <f t="shared" si="67"/>
        <v>0</v>
      </c>
      <c r="J627" s="10">
        <f t="shared" si="68"/>
        <v>0</v>
      </c>
    </row>
    <row r="628" spans="1:10" ht="16.5" x14ac:dyDescent="0.2">
      <c r="A628" s="13">
        <v>25</v>
      </c>
      <c r="B628" s="5" t="s">
        <v>112</v>
      </c>
      <c r="C628" s="11">
        <v>15</v>
      </c>
      <c r="D628" s="12" t="s">
        <v>5</v>
      </c>
      <c r="E628" s="8"/>
      <c r="F628" s="8"/>
      <c r="G628" s="81"/>
      <c r="H628" s="10">
        <f t="shared" si="66"/>
        <v>0</v>
      </c>
      <c r="I628" s="10">
        <f t="shared" si="67"/>
        <v>0</v>
      </c>
      <c r="J628" s="10">
        <f t="shared" si="68"/>
        <v>0</v>
      </c>
    </row>
    <row r="629" spans="1:10" ht="16.5" x14ac:dyDescent="0.2">
      <c r="A629" s="13">
        <v>26</v>
      </c>
      <c r="B629" s="5" t="s">
        <v>113</v>
      </c>
      <c r="C629" s="11">
        <v>45</v>
      </c>
      <c r="D629" s="12" t="s">
        <v>5</v>
      </c>
      <c r="E629" s="8"/>
      <c r="F629" s="8"/>
      <c r="G629" s="81"/>
      <c r="H629" s="10">
        <f t="shared" si="66"/>
        <v>0</v>
      </c>
      <c r="I629" s="10">
        <f t="shared" si="67"/>
        <v>0</v>
      </c>
      <c r="J629" s="10">
        <f t="shared" si="68"/>
        <v>0</v>
      </c>
    </row>
    <row r="630" spans="1:10" ht="16.5" x14ac:dyDescent="0.2">
      <c r="A630" s="13">
        <v>27</v>
      </c>
      <c r="B630" s="106" t="s">
        <v>114</v>
      </c>
      <c r="C630" s="97">
        <v>15</v>
      </c>
      <c r="D630" s="97" t="s">
        <v>5</v>
      </c>
      <c r="E630" s="8"/>
      <c r="F630" s="8"/>
      <c r="G630" s="81"/>
      <c r="H630" s="10">
        <f t="shared" si="66"/>
        <v>0</v>
      </c>
      <c r="I630" s="10">
        <f t="shared" si="67"/>
        <v>0</v>
      </c>
      <c r="J630" s="10">
        <f t="shared" si="68"/>
        <v>0</v>
      </c>
    </row>
    <row r="631" spans="1:10" ht="16.5" x14ac:dyDescent="0.2">
      <c r="A631" s="13">
        <v>28</v>
      </c>
      <c r="B631" s="106" t="s">
        <v>189</v>
      </c>
      <c r="C631" s="97">
        <v>30</v>
      </c>
      <c r="D631" s="97" t="s">
        <v>5</v>
      </c>
      <c r="E631" s="8"/>
      <c r="F631" s="8"/>
      <c r="G631" s="81"/>
      <c r="H631" s="10">
        <f t="shared" si="66"/>
        <v>0</v>
      </c>
      <c r="I631" s="10">
        <f t="shared" si="67"/>
        <v>0</v>
      </c>
      <c r="J631" s="10">
        <f t="shared" si="68"/>
        <v>0</v>
      </c>
    </row>
    <row r="632" spans="1:10" ht="16.5" x14ac:dyDescent="0.2">
      <c r="A632" s="13">
        <v>29</v>
      </c>
      <c r="B632" s="106" t="s">
        <v>190</v>
      </c>
      <c r="C632" s="97">
        <v>30</v>
      </c>
      <c r="D632" s="97" t="s">
        <v>5</v>
      </c>
      <c r="E632" s="8"/>
      <c r="F632" s="8"/>
      <c r="G632" s="81"/>
      <c r="H632" s="10">
        <f t="shared" si="66"/>
        <v>0</v>
      </c>
      <c r="I632" s="10">
        <f t="shared" si="67"/>
        <v>0</v>
      </c>
      <c r="J632" s="10">
        <f t="shared" si="68"/>
        <v>0</v>
      </c>
    </row>
    <row r="633" spans="1:10" ht="16.5" x14ac:dyDescent="0.2">
      <c r="A633" s="13">
        <v>30</v>
      </c>
      <c r="B633" s="106" t="s">
        <v>529</v>
      </c>
      <c r="C633" s="97">
        <v>10</v>
      </c>
      <c r="D633" s="97" t="s">
        <v>5</v>
      </c>
      <c r="E633" s="8"/>
      <c r="F633" s="8"/>
      <c r="G633" s="81"/>
      <c r="H633" s="10">
        <f t="shared" si="66"/>
        <v>0</v>
      </c>
      <c r="I633" s="10">
        <f t="shared" si="67"/>
        <v>0</v>
      </c>
      <c r="J633" s="10">
        <f t="shared" si="68"/>
        <v>0</v>
      </c>
    </row>
    <row r="634" spans="1:10" ht="16.5" x14ac:dyDescent="0.2">
      <c r="A634" s="13">
        <v>31</v>
      </c>
      <c r="B634" s="106" t="s">
        <v>530</v>
      </c>
      <c r="C634" s="97">
        <v>10</v>
      </c>
      <c r="D634" s="97" t="s">
        <v>5</v>
      </c>
      <c r="E634" s="8"/>
      <c r="F634" s="8"/>
      <c r="G634" s="81"/>
      <c r="H634" s="10">
        <f t="shared" si="66"/>
        <v>0</v>
      </c>
      <c r="I634" s="10">
        <f t="shared" si="67"/>
        <v>0</v>
      </c>
      <c r="J634" s="10">
        <f t="shared" si="68"/>
        <v>0</v>
      </c>
    </row>
    <row r="635" spans="1:10" ht="16.5" x14ac:dyDescent="0.2">
      <c r="A635" s="13">
        <v>32</v>
      </c>
      <c r="B635" s="106" t="s">
        <v>295</v>
      </c>
      <c r="C635" s="97">
        <v>15</v>
      </c>
      <c r="D635" s="97" t="s">
        <v>5</v>
      </c>
      <c r="E635" s="8"/>
      <c r="F635" s="8"/>
      <c r="G635" s="81"/>
      <c r="H635" s="10">
        <f t="shared" si="66"/>
        <v>0</v>
      </c>
      <c r="I635" s="10">
        <f t="shared" si="67"/>
        <v>0</v>
      </c>
      <c r="J635" s="10">
        <f t="shared" si="68"/>
        <v>0</v>
      </c>
    </row>
    <row r="636" spans="1:10" ht="16.5" x14ac:dyDescent="0.2">
      <c r="A636" s="97"/>
      <c r="B636" s="85" t="s">
        <v>277</v>
      </c>
      <c r="C636" s="3"/>
      <c r="D636" s="4" t="s">
        <v>3</v>
      </c>
      <c r="E636" s="4" t="s">
        <v>3</v>
      </c>
      <c r="F636" s="4"/>
      <c r="G636" s="4" t="s">
        <v>3</v>
      </c>
      <c r="H636" s="4">
        <f>SUM(H605:H635)</f>
        <v>0</v>
      </c>
      <c r="I636" s="4">
        <f>SUM(I605:I635)</f>
        <v>0</v>
      </c>
      <c r="J636" s="4">
        <f>SUM(J605:J635)</f>
        <v>0</v>
      </c>
    </row>
    <row r="637" spans="1:10" ht="16.5" x14ac:dyDescent="0.2">
      <c r="A637" s="108"/>
      <c r="B637" s="109"/>
      <c r="C637" s="19"/>
      <c r="D637" s="20"/>
      <c r="E637" s="20"/>
      <c r="F637" s="20"/>
      <c r="G637" s="20"/>
      <c r="H637" s="20"/>
      <c r="I637" s="20"/>
      <c r="J637" s="20"/>
    </row>
    <row r="638" spans="1:10" ht="16.5" x14ac:dyDescent="0.2">
      <c r="A638" s="108"/>
      <c r="B638" s="109"/>
      <c r="C638" s="19"/>
      <c r="D638" s="20"/>
      <c r="E638" s="20"/>
      <c r="F638" s="20"/>
      <c r="G638" s="20"/>
      <c r="H638" s="20"/>
      <c r="I638" s="20"/>
      <c r="J638" s="20"/>
    </row>
    <row r="639" spans="1:10" ht="16.5" x14ac:dyDescent="0.25">
      <c r="A639" s="123" t="s">
        <v>152</v>
      </c>
      <c r="B639" s="123"/>
      <c r="C639" s="123"/>
      <c r="D639" s="123"/>
      <c r="E639" s="123"/>
      <c r="F639" s="123"/>
      <c r="G639" s="123" t="s">
        <v>4</v>
      </c>
      <c r="H639" s="20"/>
      <c r="I639" s="20"/>
      <c r="J639" s="20"/>
    </row>
    <row r="640" spans="1:10" ht="16.5" x14ac:dyDescent="0.2">
      <c r="A640" s="108"/>
      <c r="B640" s="109"/>
      <c r="C640" s="19"/>
      <c r="D640" s="20"/>
      <c r="E640" s="20"/>
      <c r="F640" s="20"/>
      <c r="G640" s="20"/>
      <c r="H640" s="20"/>
      <c r="I640" s="20"/>
      <c r="J640" s="20"/>
    </row>
    <row r="641" spans="1:10" ht="16.5" x14ac:dyDescent="0.2">
      <c r="A641" s="108"/>
      <c r="B641" s="109"/>
      <c r="C641" s="19"/>
      <c r="D641" s="20"/>
      <c r="E641" s="20"/>
      <c r="F641" s="20"/>
      <c r="G641" s="20"/>
      <c r="H641" s="20"/>
      <c r="I641" s="20"/>
      <c r="J641" s="20"/>
    </row>
    <row r="642" spans="1:10" ht="16.5" customHeight="1" x14ac:dyDescent="0.2">
      <c r="A642" s="108"/>
      <c r="B642" s="109"/>
      <c r="C642" s="19"/>
      <c r="D642" s="20"/>
      <c r="E642" s="20"/>
      <c r="F642" s="20"/>
      <c r="G642" s="20"/>
      <c r="H642" s="20"/>
      <c r="I642" s="20"/>
      <c r="J642" s="20"/>
    </row>
    <row r="643" spans="1:10" ht="16.5" x14ac:dyDescent="0.2">
      <c r="A643" s="108"/>
      <c r="B643" s="109"/>
      <c r="C643" s="19"/>
      <c r="D643" s="20"/>
      <c r="E643" s="20"/>
      <c r="F643" s="20"/>
      <c r="G643" s="20"/>
      <c r="H643" s="20"/>
      <c r="I643" s="20"/>
      <c r="J643" s="20"/>
    </row>
    <row r="644" spans="1:10" x14ac:dyDescent="0.2">
      <c r="A644" s="73"/>
      <c r="B644" s="73"/>
      <c r="C644" s="73"/>
      <c r="F644" s="37"/>
      <c r="G644" s="74"/>
      <c r="H644" s="73"/>
      <c r="I644" s="73"/>
      <c r="J644" s="73"/>
    </row>
    <row r="645" spans="1:10" ht="12.75" customHeight="1" x14ac:dyDescent="0.3">
      <c r="A645" s="73"/>
      <c r="B645" s="73"/>
      <c r="C645" s="73"/>
      <c r="F645" s="37"/>
      <c r="G645" s="71">
        <f>$D$8</f>
        <v>0</v>
      </c>
      <c r="H645" s="73"/>
      <c r="I645" s="73"/>
      <c r="J645" s="73"/>
    </row>
    <row r="646" spans="1:10" ht="54" x14ac:dyDescent="0.2">
      <c r="A646" s="64" t="s">
        <v>2</v>
      </c>
      <c r="B646" s="64" t="s">
        <v>0</v>
      </c>
      <c r="C646" s="65" t="s">
        <v>1</v>
      </c>
      <c r="D646" s="65" t="s">
        <v>255</v>
      </c>
      <c r="E646" s="66" t="s">
        <v>587</v>
      </c>
      <c r="F646" s="66" t="s">
        <v>589</v>
      </c>
      <c r="G646" s="66" t="s">
        <v>251</v>
      </c>
      <c r="H646" s="66" t="s">
        <v>252</v>
      </c>
      <c r="I646" s="66" t="s">
        <v>253</v>
      </c>
      <c r="J646" s="66" t="s">
        <v>254</v>
      </c>
    </row>
    <row r="647" spans="1:10" ht="13.5" x14ac:dyDescent="0.2">
      <c r="A647" s="64">
        <v>1</v>
      </c>
      <c r="B647" s="64">
        <v>2</v>
      </c>
      <c r="C647" s="65"/>
      <c r="D647" s="65">
        <v>4</v>
      </c>
      <c r="E647" s="65">
        <v>5</v>
      </c>
      <c r="F647" s="65" t="s">
        <v>590</v>
      </c>
      <c r="G647" s="65">
        <v>6</v>
      </c>
      <c r="H647" s="65" t="s">
        <v>149</v>
      </c>
      <c r="I647" s="66" t="s">
        <v>150</v>
      </c>
      <c r="J647" s="65" t="s">
        <v>151</v>
      </c>
    </row>
    <row r="648" spans="1:10" ht="16.5" x14ac:dyDescent="0.2">
      <c r="A648" s="67" t="s">
        <v>448</v>
      </c>
      <c r="B648" s="75"/>
      <c r="C648" s="75">
        <v>0</v>
      </c>
      <c r="D648" s="75"/>
      <c r="E648" s="75"/>
      <c r="F648" s="75"/>
      <c r="G648" s="75"/>
      <c r="H648" s="75"/>
      <c r="I648" s="75"/>
      <c r="J648" s="75"/>
    </row>
    <row r="649" spans="1:10" ht="16.5" x14ac:dyDescent="0.2">
      <c r="A649" s="13">
        <v>1</v>
      </c>
      <c r="B649" s="5" t="s">
        <v>116</v>
      </c>
      <c r="C649" s="13">
        <v>70</v>
      </c>
      <c r="D649" s="13" t="s">
        <v>5</v>
      </c>
      <c r="E649" s="8"/>
      <c r="F649" s="8"/>
      <c r="G649" s="81"/>
      <c r="H649" s="10">
        <f t="shared" ref="H649:H668" si="69">C649*G649</f>
        <v>0</v>
      </c>
      <c r="I649" s="10">
        <f>H649*0.095</f>
        <v>0</v>
      </c>
      <c r="J649" s="10">
        <f>+H649+I649</f>
        <v>0</v>
      </c>
    </row>
    <row r="650" spans="1:10" ht="16.5" x14ac:dyDescent="0.2">
      <c r="A650" s="13">
        <v>2</v>
      </c>
      <c r="B650" s="5" t="s">
        <v>117</v>
      </c>
      <c r="C650" s="13">
        <v>45</v>
      </c>
      <c r="D650" s="13" t="s">
        <v>5</v>
      </c>
      <c r="E650" s="8"/>
      <c r="F650" s="8"/>
      <c r="G650" s="81"/>
      <c r="H650" s="10">
        <f t="shared" si="69"/>
        <v>0</v>
      </c>
      <c r="I650" s="10">
        <f t="shared" ref="I650:I668" si="70">H650*0.095</f>
        <v>0</v>
      </c>
      <c r="J650" s="10">
        <f t="shared" ref="J650:J668" si="71">+H650+I650</f>
        <v>0</v>
      </c>
    </row>
    <row r="651" spans="1:10" ht="16.5" x14ac:dyDescent="0.2">
      <c r="A651" s="13">
        <v>3</v>
      </c>
      <c r="B651" s="5" t="s">
        <v>115</v>
      </c>
      <c r="C651" s="13">
        <v>50</v>
      </c>
      <c r="D651" s="13" t="s">
        <v>5</v>
      </c>
      <c r="E651" s="8"/>
      <c r="F651" s="8"/>
      <c r="G651" s="81"/>
      <c r="H651" s="10">
        <f t="shared" si="69"/>
        <v>0</v>
      </c>
      <c r="I651" s="10">
        <f t="shared" si="70"/>
        <v>0</v>
      </c>
      <c r="J651" s="10">
        <f t="shared" si="71"/>
        <v>0</v>
      </c>
    </row>
    <row r="652" spans="1:10" ht="16.5" x14ac:dyDescent="0.2">
      <c r="A652" s="13">
        <v>4</v>
      </c>
      <c r="B652" s="76" t="s">
        <v>287</v>
      </c>
      <c r="C652" s="13">
        <v>15</v>
      </c>
      <c r="D652" s="13" t="s">
        <v>5</v>
      </c>
      <c r="E652" s="8"/>
      <c r="F652" s="8"/>
      <c r="G652" s="81"/>
      <c r="H652" s="10">
        <f t="shared" si="69"/>
        <v>0</v>
      </c>
      <c r="I652" s="10">
        <f t="shared" si="70"/>
        <v>0</v>
      </c>
      <c r="J652" s="10">
        <f t="shared" si="71"/>
        <v>0</v>
      </c>
    </row>
    <row r="653" spans="1:10" ht="16.5" x14ac:dyDescent="0.2">
      <c r="A653" s="13">
        <v>5</v>
      </c>
      <c r="B653" s="76" t="s">
        <v>288</v>
      </c>
      <c r="C653" s="13">
        <v>120</v>
      </c>
      <c r="D653" s="13" t="s">
        <v>5</v>
      </c>
      <c r="E653" s="8"/>
      <c r="F653" s="8"/>
      <c r="G653" s="81"/>
      <c r="H653" s="10">
        <f t="shared" si="69"/>
        <v>0</v>
      </c>
      <c r="I653" s="10">
        <f t="shared" si="70"/>
        <v>0</v>
      </c>
      <c r="J653" s="10">
        <f t="shared" si="71"/>
        <v>0</v>
      </c>
    </row>
    <row r="654" spans="1:10" ht="16.5" x14ac:dyDescent="0.2">
      <c r="A654" s="13">
        <v>6</v>
      </c>
      <c r="B654" s="5" t="s">
        <v>147</v>
      </c>
      <c r="C654" s="13">
        <v>150</v>
      </c>
      <c r="D654" s="13" t="s">
        <v>5</v>
      </c>
      <c r="E654" s="8"/>
      <c r="F654" s="8"/>
      <c r="G654" s="81"/>
      <c r="H654" s="10">
        <f t="shared" si="69"/>
        <v>0</v>
      </c>
      <c r="I654" s="10">
        <f t="shared" si="70"/>
        <v>0</v>
      </c>
      <c r="J654" s="10">
        <f t="shared" si="71"/>
        <v>0</v>
      </c>
    </row>
    <row r="655" spans="1:10" ht="16.5" x14ac:dyDescent="0.2">
      <c r="A655" s="13">
        <v>7</v>
      </c>
      <c r="B655" s="5" t="s">
        <v>129</v>
      </c>
      <c r="C655" s="13">
        <v>250</v>
      </c>
      <c r="D655" s="13" t="s">
        <v>5</v>
      </c>
      <c r="E655" s="8"/>
      <c r="F655" s="8"/>
      <c r="G655" s="81"/>
      <c r="H655" s="10">
        <f t="shared" si="69"/>
        <v>0</v>
      </c>
      <c r="I655" s="10">
        <f t="shared" si="70"/>
        <v>0</v>
      </c>
      <c r="J655" s="10">
        <f t="shared" si="71"/>
        <v>0</v>
      </c>
    </row>
    <row r="656" spans="1:10" ht="16.5" x14ac:dyDescent="0.2">
      <c r="A656" s="13">
        <v>8</v>
      </c>
      <c r="B656" s="5" t="s">
        <v>132</v>
      </c>
      <c r="C656" s="13">
        <v>250</v>
      </c>
      <c r="D656" s="13" t="s">
        <v>5</v>
      </c>
      <c r="E656" s="8"/>
      <c r="F656" s="8"/>
      <c r="G656" s="81"/>
      <c r="H656" s="10">
        <f t="shared" si="69"/>
        <v>0</v>
      </c>
      <c r="I656" s="10">
        <f t="shared" si="70"/>
        <v>0</v>
      </c>
      <c r="J656" s="10">
        <f t="shared" si="71"/>
        <v>0</v>
      </c>
    </row>
    <row r="657" spans="1:10" ht="16.5" x14ac:dyDescent="0.2">
      <c r="A657" s="13">
        <v>9</v>
      </c>
      <c r="B657" s="5" t="s">
        <v>128</v>
      </c>
      <c r="C657" s="13">
        <v>250</v>
      </c>
      <c r="D657" s="13" t="s">
        <v>5</v>
      </c>
      <c r="E657" s="8"/>
      <c r="F657" s="8"/>
      <c r="G657" s="81"/>
      <c r="H657" s="10">
        <f t="shared" si="69"/>
        <v>0</v>
      </c>
      <c r="I657" s="10">
        <f t="shared" si="70"/>
        <v>0</v>
      </c>
      <c r="J657" s="10">
        <f t="shared" si="71"/>
        <v>0</v>
      </c>
    </row>
    <row r="658" spans="1:10" ht="16.5" x14ac:dyDescent="0.2">
      <c r="A658" s="13">
        <v>10</v>
      </c>
      <c r="B658" s="5" t="s">
        <v>130</v>
      </c>
      <c r="C658" s="13">
        <v>120</v>
      </c>
      <c r="D658" s="13" t="s">
        <v>5</v>
      </c>
      <c r="E658" s="8"/>
      <c r="F658" s="8"/>
      <c r="G658" s="81"/>
      <c r="H658" s="10">
        <f t="shared" si="69"/>
        <v>0</v>
      </c>
      <c r="I658" s="10">
        <f t="shared" si="70"/>
        <v>0</v>
      </c>
      <c r="J658" s="10">
        <f t="shared" si="71"/>
        <v>0</v>
      </c>
    </row>
    <row r="659" spans="1:10" ht="16.5" x14ac:dyDescent="0.2">
      <c r="A659" s="13">
        <v>11</v>
      </c>
      <c r="B659" s="5" t="s">
        <v>148</v>
      </c>
      <c r="C659" s="13">
        <v>30</v>
      </c>
      <c r="D659" s="13" t="s">
        <v>5</v>
      </c>
      <c r="E659" s="8"/>
      <c r="F659" s="8"/>
      <c r="G659" s="81"/>
      <c r="H659" s="10">
        <f t="shared" si="69"/>
        <v>0</v>
      </c>
      <c r="I659" s="10">
        <f t="shared" si="70"/>
        <v>0</v>
      </c>
      <c r="J659" s="10">
        <f t="shared" si="71"/>
        <v>0</v>
      </c>
    </row>
    <row r="660" spans="1:10" ht="16.5" x14ac:dyDescent="0.2">
      <c r="A660" s="13">
        <v>12</v>
      </c>
      <c r="B660" s="5" t="s">
        <v>131</v>
      </c>
      <c r="C660" s="13">
        <v>45</v>
      </c>
      <c r="D660" s="13" t="s">
        <v>5</v>
      </c>
      <c r="E660" s="8"/>
      <c r="F660" s="8"/>
      <c r="G660" s="81"/>
      <c r="H660" s="10">
        <f t="shared" si="69"/>
        <v>0</v>
      </c>
      <c r="I660" s="10">
        <f t="shared" si="70"/>
        <v>0</v>
      </c>
      <c r="J660" s="10">
        <f t="shared" si="71"/>
        <v>0</v>
      </c>
    </row>
    <row r="661" spans="1:10" ht="16.5" x14ac:dyDescent="0.2">
      <c r="A661" s="13">
        <v>13</v>
      </c>
      <c r="B661" s="5" t="s">
        <v>334</v>
      </c>
      <c r="C661" s="13">
        <v>15</v>
      </c>
      <c r="D661" s="13" t="s">
        <v>5</v>
      </c>
      <c r="E661" s="8"/>
      <c r="F661" s="8"/>
      <c r="G661" s="81"/>
      <c r="H661" s="10">
        <f t="shared" si="69"/>
        <v>0</v>
      </c>
      <c r="I661" s="10">
        <f t="shared" si="70"/>
        <v>0</v>
      </c>
      <c r="J661" s="10">
        <f t="shared" si="71"/>
        <v>0</v>
      </c>
    </row>
    <row r="662" spans="1:10" ht="16.5" x14ac:dyDescent="0.2">
      <c r="A662" s="13">
        <v>14</v>
      </c>
      <c r="B662" s="5" t="s">
        <v>335</v>
      </c>
      <c r="C662" s="13">
        <v>30</v>
      </c>
      <c r="D662" s="13" t="s">
        <v>7</v>
      </c>
      <c r="E662" s="8"/>
      <c r="F662" s="8"/>
      <c r="G662" s="81"/>
      <c r="H662" s="10">
        <f t="shared" si="69"/>
        <v>0</v>
      </c>
      <c r="I662" s="10">
        <f t="shared" si="70"/>
        <v>0</v>
      </c>
      <c r="J662" s="10">
        <f t="shared" si="71"/>
        <v>0</v>
      </c>
    </row>
    <row r="663" spans="1:10" ht="16.5" x14ac:dyDescent="0.2">
      <c r="A663" s="13">
        <v>15</v>
      </c>
      <c r="B663" s="5" t="s">
        <v>449</v>
      </c>
      <c r="C663" s="13">
        <v>150</v>
      </c>
      <c r="D663" s="13" t="s">
        <v>7</v>
      </c>
      <c r="E663" s="8"/>
      <c r="F663" s="8"/>
      <c r="G663" s="81"/>
      <c r="H663" s="10">
        <f t="shared" si="69"/>
        <v>0</v>
      </c>
      <c r="I663" s="10">
        <f t="shared" si="70"/>
        <v>0</v>
      </c>
      <c r="J663" s="10">
        <f t="shared" si="71"/>
        <v>0</v>
      </c>
    </row>
    <row r="664" spans="1:10" ht="16.5" x14ac:dyDescent="0.2">
      <c r="A664" s="13">
        <v>16</v>
      </c>
      <c r="B664" s="5" t="s">
        <v>423</v>
      </c>
      <c r="C664" s="13">
        <v>150</v>
      </c>
      <c r="D664" s="13" t="s">
        <v>7</v>
      </c>
      <c r="E664" s="8"/>
      <c r="F664" s="8"/>
      <c r="G664" s="81"/>
      <c r="H664" s="10">
        <f t="shared" si="69"/>
        <v>0</v>
      </c>
      <c r="I664" s="10">
        <f t="shared" si="70"/>
        <v>0</v>
      </c>
      <c r="J664" s="10">
        <f t="shared" si="71"/>
        <v>0</v>
      </c>
    </row>
    <row r="665" spans="1:10" ht="16.5" x14ac:dyDescent="0.2">
      <c r="A665" s="13">
        <v>17</v>
      </c>
      <c r="B665" s="5" t="s">
        <v>336</v>
      </c>
      <c r="C665" s="13">
        <v>30</v>
      </c>
      <c r="D665" s="13" t="s">
        <v>7</v>
      </c>
      <c r="E665" s="8"/>
      <c r="F665" s="8"/>
      <c r="G665" s="81"/>
      <c r="H665" s="10">
        <f t="shared" si="69"/>
        <v>0</v>
      </c>
      <c r="I665" s="10">
        <f t="shared" si="70"/>
        <v>0</v>
      </c>
      <c r="J665" s="10">
        <f t="shared" si="71"/>
        <v>0</v>
      </c>
    </row>
    <row r="666" spans="1:10" ht="16.5" x14ac:dyDescent="0.2">
      <c r="A666" s="13">
        <v>18</v>
      </c>
      <c r="B666" s="5" t="s">
        <v>531</v>
      </c>
      <c r="C666" s="13">
        <v>250</v>
      </c>
      <c r="D666" s="13" t="s">
        <v>5</v>
      </c>
      <c r="E666" s="8"/>
      <c r="F666" s="8"/>
      <c r="G666" s="81"/>
      <c r="H666" s="10">
        <f t="shared" si="69"/>
        <v>0</v>
      </c>
      <c r="I666" s="10">
        <f t="shared" si="70"/>
        <v>0</v>
      </c>
      <c r="J666" s="10">
        <f t="shared" si="71"/>
        <v>0</v>
      </c>
    </row>
    <row r="667" spans="1:10" ht="16.5" x14ac:dyDescent="0.2">
      <c r="A667" s="13">
        <v>19</v>
      </c>
      <c r="B667" s="5" t="s">
        <v>496</v>
      </c>
      <c r="C667" s="13">
        <v>20</v>
      </c>
      <c r="D667" s="13" t="s">
        <v>5</v>
      </c>
      <c r="E667" s="8"/>
      <c r="F667" s="8"/>
      <c r="G667" s="81"/>
      <c r="H667" s="10">
        <f t="shared" si="69"/>
        <v>0</v>
      </c>
      <c r="I667" s="10">
        <f t="shared" si="70"/>
        <v>0</v>
      </c>
      <c r="J667" s="10">
        <f t="shared" si="71"/>
        <v>0</v>
      </c>
    </row>
    <row r="668" spans="1:10" ht="16.5" x14ac:dyDescent="0.2">
      <c r="A668" s="13">
        <v>20</v>
      </c>
      <c r="B668" s="5" t="s">
        <v>118</v>
      </c>
      <c r="C668" s="13">
        <v>250</v>
      </c>
      <c r="D668" s="13" t="s">
        <v>5</v>
      </c>
      <c r="E668" s="8"/>
      <c r="F668" s="8"/>
      <c r="G668" s="81"/>
      <c r="H668" s="10">
        <f t="shared" si="69"/>
        <v>0</v>
      </c>
      <c r="I668" s="10">
        <f t="shared" si="70"/>
        <v>0</v>
      </c>
      <c r="J668" s="10">
        <f t="shared" si="71"/>
        <v>0</v>
      </c>
    </row>
    <row r="669" spans="1:10" ht="16.5" x14ac:dyDescent="0.2">
      <c r="A669" s="13"/>
      <c r="B669" s="85" t="s">
        <v>278</v>
      </c>
      <c r="C669" s="3"/>
      <c r="D669" s="4" t="s">
        <v>3</v>
      </c>
      <c r="E669" s="4" t="s">
        <v>3</v>
      </c>
      <c r="F669" s="4"/>
      <c r="G669" s="4" t="s">
        <v>3</v>
      </c>
      <c r="H669" s="4">
        <f>SUM(H649:H668)</f>
        <v>0</v>
      </c>
      <c r="I669" s="4">
        <f>SUM(I649:I668)</f>
        <v>0</v>
      </c>
      <c r="J669" s="4">
        <f>SUM(J649:J668)</f>
        <v>0</v>
      </c>
    </row>
    <row r="670" spans="1:10" x14ac:dyDescent="0.2">
      <c r="A670" s="73"/>
      <c r="B670" s="73"/>
      <c r="C670" s="73"/>
      <c r="F670" s="37"/>
      <c r="G670" s="74"/>
      <c r="H670" s="73"/>
      <c r="I670" s="73"/>
      <c r="J670" s="73"/>
    </row>
    <row r="671" spans="1:10" x14ac:dyDescent="0.2">
      <c r="A671" s="73"/>
      <c r="B671" s="153"/>
      <c r="C671" s="73"/>
      <c r="F671" s="37"/>
      <c r="G671" s="74"/>
      <c r="H671" s="73"/>
      <c r="I671" s="73"/>
      <c r="J671" s="73"/>
    </row>
    <row r="672" spans="1:10" ht="13.5" x14ac:dyDescent="0.25">
      <c r="A672" s="123" t="s">
        <v>152</v>
      </c>
      <c r="B672" s="123"/>
      <c r="C672" s="123"/>
      <c r="D672" s="123"/>
      <c r="E672" s="123"/>
      <c r="F672" s="123"/>
      <c r="G672" s="123" t="s">
        <v>4</v>
      </c>
      <c r="H672" s="73"/>
      <c r="I672" s="73"/>
      <c r="J672" s="73"/>
    </row>
    <row r="673" spans="1:10" x14ac:dyDescent="0.2">
      <c r="A673" s="73"/>
      <c r="B673" s="73"/>
      <c r="C673" s="73"/>
      <c r="F673" s="37"/>
      <c r="G673" s="74"/>
      <c r="H673" s="73"/>
      <c r="I673" s="73"/>
      <c r="J673" s="73"/>
    </row>
    <row r="674" spans="1:10" x14ac:dyDescent="0.2">
      <c r="A674" s="73"/>
      <c r="B674" s="73"/>
      <c r="C674" s="73"/>
      <c r="F674" s="37"/>
      <c r="G674" s="74"/>
      <c r="H674" s="73"/>
      <c r="I674" s="73"/>
      <c r="J674" s="73"/>
    </row>
    <row r="675" spans="1:10" x14ac:dyDescent="0.2">
      <c r="A675" s="73"/>
      <c r="B675" s="73"/>
      <c r="C675" s="73"/>
      <c r="F675" s="37"/>
      <c r="G675" s="74"/>
      <c r="H675" s="73"/>
      <c r="I675" s="73"/>
      <c r="J675" s="73"/>
    </row>
    <row r="676" spans="1:10" ht="16.5" customHeight="1" x14ac:dyDescent="0.2">
      <c r="A676" s="73"/>
      <c r="B676" s="73"/>
      <c r="C676" s="73"/>
      <c r="F676" s="37"/>
      <c r="G676" s="74"/>
      <c r="H676" s="73"/>
      <c r="I676" s="73"/>
      <c r="J676" s="73"/>
    </row>
    <row r="677" spans="1:10" x14ac:dyDescent="0.2">
      <c r="A677" s="73"/>
      <c r="B677" s="73"/>
      <c r="C677" s="73"/>
      <c r="F677" s="37"/>
      <c r="G677" s="74"/>
      <c r="H677" s="73"/>
      <c r="I677" s="73"/>
      <c r="J677" s="73"/>
    </row>
    <row r="678" spans="1:10" x14ac:dyDescent="0.2">
      <c r="A678" s="73"/>
      <c r="B678" s="73"/>
      <c r="C678" s="73"/>
      <c r="F678" s="37"/>
      <c r="G678" s="74"/>
      <c r="H678" s="73"/>
      <c r="I678" s="73"/>
      <c r="J678" s="73"/>
    </row>
    <row r="679" spans="1:10" ht="16.5" x14ac:dyDescent="0.3">
      <c r="A679" s="73"/>
      <c r="B679" s="73"/>
      <c r="C679" s="73"/>
      <c r="F679" s="37"/>
      <c r="G679" s="71">
        <f>$D$8</f>
        <v>0</v>
      </c>
      <c r="H679" s="73"/>
      <c r="I679" s="73"/>
      <c r="J679" s="73"/>
    </row>
    <row r="680" spans="1:10" ht="54" x14ac:dyDescent="0.2">
      <c r="A680" s="64" t="s">
        <v>2</v>
      </c>
      <c r="B680" s="64" t="s">
        <v>0</v>
      </c>
      <c r="C680" s="65" t="s">
        <v>1</v>
      </c>
      <c r="D680" s="65" t="s">
        <v>255</v>
      </c>
      <c r="E680" s="66" t="s">
        <v>587</v>
      </c>
      <c r="F680" s="66" t="s">
        <v>589</v>
      </c>
      <c r="G680" s="66" t="s">
        <v>251</v>
      </c>
      <c r="H680" s="66" t="s">
        <v>252</v>
      </c>
      <c r="I680" s="66" t="s">
        <v>253</v>
      </c>
      <c r="J680" s="66" t="s">
        <v>254</v>
      </c>
    </row>
    <row r="681" spans="1:10" ht="13.5" x14ac:dyDescent="0.2">
      <c r="A681" s="64">
        <v>1</v>
      </c>
      <c r="B681" s="64">
        <v>2</v>
      </c>
      <c r="C681" s="65"/>
      <c r="D681" s="65">
        <v>4</v>
      </c>
      <c r="E681" s="65">
        <v>5</v>
      </c>
      <c r="F681" s="65" t="s">
        <v>590</v>
      </c>
      <c r="G681" s="65">
        <v>6</v>
      </c>
      <c r="H681" s="65" t="s">
        <v>149</v>
      </c>
      <c r="I681" s="66" t="s">
        <v>150</v>
      </c>
      <c r="J681" s="65" t="s">
        <v>151</v>
      </c>
    </row>
    <row r="682" spans="1:10" ht="16.5" x14ac:dyDescent="0.2">
      <c r="A682" s="67" t="s">
        <v>450</v>
      </c>
      <c r="B682" s="75"/>
      <c r="C682" s="75">
        <v>0</v>
      </c>
      <c r="D682" s="75"/>
      <c r="E682" s="75"/>
      <c r="F682" s="75"/>
      <c r="G682" s="75"/>
      <c r="H682" s="75"/>
      <c r="I682" s="75"/>
      <c r="J682" s="75"/>
    </row>
    <row r="683" spans="1:10" ht="16.5" x14ac:dyDescent="0.2">
      <c r="A683" s="13">
        <v>1</v>
      </c>
      <c r="B683" s="106" t="s">
        <v>338</v>
      </c>
      <c r="C683" s="97">
        <v>900</v>
      </c>
      <c r="D683" s="97" t="s">
        <v>5</v>
      </c>
      <c r="E683" s="8"/>
      <c r="F683" s="8"/>
      <c r="G683" s="81"/>
      <c r="H683" s="10">
        <f>C683*G683</f>
        <v>0</v>
      </c>
      <c r="I683" s="10">
        <f>H683*0.095</f>
        <v>0</v>
      </c>
      <c r="J683" s="10">
        <f>+H683+I683</f>
        <v>0</v>
      </c>
    </row>
    <row r="684" spans="1:10" ht="16.5" x14ac:dyDescent="0.2">
      <c r="A684" s="13">
        <v>2</v>
      </c>
      <c r="B684" s="106" t="s">
        <v>339</v>
      </c>
      <c r="C684" s="97">
        <v>150</v>
      </c>
      <c r="D684" s="97" t="s">
        <v>5</v>
      </c>
      <c r="E684" s="8"/>
      <c r="F684" s="8"/>
      <c r="G684" s="81"/>
      <c r="H684" s="10">
        <f>C684*G684</f>
        <v>0</v>
      </c>
      <c r="I684" s="10">
        <f t="shared" ref="I684" si="72">H684*0.095</f>
        <v>0</v>
      </c>
      <c r="J684" s="10">
        <f t="shared" ref="J684" si="73">+H684+I684</f>
        <v>0</v>
      </c>
    </row>
    <row r="685" spans="1:10" ht="16.5" x14ac:dyDescent="0.2">
      <c r="A685" s="13"/>
      <c r="B685" s="85" t="s">
        <v>279</v>
      </c>
      <c r="C685" s="3"/>
      <c r="D685" s="4" t="s">
        <v>3</v>
      </c>
      <c r="E685" s="4" t="s">
        <v>3</v>
      </c>
      <c r="F685" s="4"/>
      <c r="G685" s="4" t="s">
        <v>3</v>
      </c>
      <c r="H685" s="4">
        <f>SUM(H683:H684)</f>
        <v>0</v>
      </c>
      <c r="I685" s="4">
        <f>SUM(I683:I684)</f>
        <v>0</v>
      </c>
      <c r="J685" s="4">
        <f>SUM(J683:J684)</f>
        <v>0</v>
      </c>
    </row>
    <row r="686" spans="1:10" x14ac:dyDescent="0.2">
      <c r="A686" s="73"/>
      <c r="B686" s="73"/>
      <c r="C686" s="73"/>
      <c r="F686" s="37"/>
      <c r="G686" s="74"/>
      <c r="H686" s="73"/>
      <c r="I686" s="73"/>
      <c r="J686" s="73"/>
    </row>
    <row r="687" spans="1:10" x14ac:dyDescent="0.2">
      <c r="A687" s="73"/>
      <c r="B687" s="73"/>
      <c r="C687" s="73"/>
      <c r="F687" s="37"/>
      <c r="G687" s="74"/>
      <c r="H687" s="73"/>
      <c r="I687" s="73"/>
      <c r="J687" s="73"/>
    </row>
    <row r="688" spans="1:10" ht="13.5" x14ac:dyDescent="0.25">
      <c r="A688" s="123" t="s">
        <v>152</v>
      </c>
      <c r="B688" s="123"/>
      <c r="C688" s="123"/>
      <c r="D688" s="123"/>
      <c r="E688" s="123"/>
      <c r="F688" s="123"/>
      <c r="G688" s="123" t="s">
        <v>4</v>
      </c>
      <c r="H688" s="73"/>
      <c r="I688" s="73"/>
      <c r="J688" s="73"/>
    </row>
    <row r="689" spans="1:10" x14ac:dyDescent="0.2">
      <c r="A689" s="73"/>
      <c r="B689" s="73"/>
      <c r="C689" s="73"/>
      <c r="F689" s="37"/>
      <c r="G689" s="74"/>
      <c r="H689" s="73"/>
      <c r="I689" s="73"/>
      <c r="J689" s="73"/>
    </row>
    <row r="690" spans="1:10" x14ac:dyDescent="0.2">
      <c r="A690" s="73"/>
      <c r="B690" s="73"/>
      <c r="C690" s="73"/>
      <c r="F690" s="37"/>
      <c r="G690" s="74"/>
      <c r="H690" s="73"/>
      <c r="I690" s="73"/>
      <c r="J690" s="73"/>
    </row>
    <row r="691" spans="1:10" x14ac:dyDescent="0.2">
      <c r="A691" s="73"/>
      <c r="B691" s="73"/>
      <c r="C691" s="73"/>
      <c r="F691" s="37"/>
      <c r="G691" s="74"/>
      <c r="H691" s="73"/>
      <c r="I691" s="73"/>
      <c r="J691" s="73"/>
    </row>
    <row r="692" spans="1:10" ht="16.5" customHeight="1" x14ac:dyDescent="0.2">
      <c r="A692" s="73"/>
      <c r="B692" s="73"/>
      <c r="C692" s="73"/>
      <c r="F692" s="37"/>
      <c r="G692" s="74"/>
      <c r="H692" s="73"/>
      <c r="I692" s="73"/>
      <c r="J692" s="73"/>
    </row>
    <row r="693" spans="1:10" x14ac:dyDescent="0.2">
      <c r="A693" s="73"/>
      <c r="B693" s="73"/>
      <c r="C693" s="73"/>
      <c r="F693" s="37"/>
      <c r="G693" s="74"/>
      <c r="H693" s="73"/>
      <c r="I693" s="73"/>
      <c r="J693" s="73"/>
    </row>
    <row r="694" spans="1:10" x14ac:dyDescent="0.2">
      <c r="A694" s="73"/>
      <c r="B694" s="73"/>
      <c r="C694" s="73"/>
      <c r="F694" s="37"/>
      <c r="G694" s="74"/>
      <c r="H694" s="73"/>
      <c r="I694" s="73"/>
      <c r="J694" s="73"/>
    </row>
    <row r="695" spans="1:10" ht="16.5" x14ac:dyDescent="0.3">
      <c r="A695" s="73"/>
      <c r="B695" s="73"/>
      <c r="C695" s="73"/>
      <c r="F695" s="37"/>
      <c r="G695" s="71">
        <f>$D$8</f>
        <v>0</v>
      </c>
      <c r="H695" s="73"/>
      <c r="I695" s="73"/>
      <c r="J695" s="73"/>
    </row>
    <row r="696" spans="1:10" ht="54" x14ac:dyDescent="0.2">
      <c r="A696" s="64" t="s">
        <v>2</v>
      </c>
      <c r="B696" s="64" t="s">
        <v>0</v>
      </c>
      <c r="C696" s="65" t="s">
        <v>1</v>
      </c>
      <c r="D696" s="65" t="s">
        <v>255</v>
      </c>
      <c r="E696" s="66" t="s">
        <v>587</v>
      </c>
      <c r="F696" s="66" t="s">
        <v>589</v>
      </c>
      <c r="G696" s="66" t="s">
        <v>251</v>
      </c>
      <c r="H696" s="66" t="s">
        <v>252</v>
      </c>
      <c r="I696" s="66" t="s">
        <v>253</v>
      </c>
      <c r="J696" s="66" t="s">
        <v>254</v>
      </c>
    </row>
    <row r="697" spans="1:10" ht="13.5" x14ac:dyDescent="0.2">
      <c r="A697" s="64">
        <v>1</v>
      </c>
      <c r="B697" s="64">
        <v>2</v>
      </c>
      <c r="C697" s="65"/>
      <c r="D697" s="65">
        <v>4</v>
      </c>
      <c r="E697" s="65">
        <v>5</v>
      </c>
      <c r="F697" s="65" t="s">
        <v>590</v>
      </c>
      <c r="G697" s="65">
        <v>6</v>
      </c>
      <c r="H697" s="65" t="s">
        <v>149</v>
      </c>
      <c r="I697" s="66" t="s">
        <v>150</v>
      </c>
      <c r="J697" s="65" t="s">
        <v>151</v>
      </c>
    </row>
    <row r="698" spans="1:10" ht="16.5" x14ac:dyDescent="0.2">
      <c r="A698" s="67" t="s">
        <v>451</v>
      </c>
      <c r="B698" s="75"/>
      <c r="C698" s="75">
        <v>0</v>
      </c>
      <c r="D698" s="75"/>
      <c r="E698" s="75"/>
      <c r="F698" s="75"/>
      <c r="G698" s="75"/>
      <c r="H698" s="75"/>
      <c r="I698" s="75"/>
      <c r="J698" s="75"/>
    </row>
    <row r="699" spans="1:10" ht="12.75" customHeight="1" x14ac:dyDescent="0.3">
      <c r="A699" s="13">
        <v>1</v>
      </c>
      <c r="B699" s="106" t="s">
        <v>337</v>
      </c>
      <c r="C699" s="150">
        <v>45</v>
      </c>
      <c r="D699" s="150" t="s">
        <v>7</v>
      </c>
      <c r="E699" s="8"/>
      <c r="F699" s="8"/>
      <c r="G699" s="81"/>
      <c r="H699" s="10">
        <f>C699*G699</f>
        <v>0</v>
      </c>
      <c r="I699" s="10">
        <f>H699*0.095</f>
        <v>0</v>
      </c>
      <c r="J699" s="10">
        <f>+H699+I699</f>
        <v>0</v>
      </c>
    </row>
    <row r="700" spans="1:10" ht="12.75" customHeight="1" x14ac:dyDescent="0.2">
      <c r="A700" s="13">
        <v>2</v>
      </c>
      <c r="B700" s="149" t="s">
        <v>344</v>
      </c>
      <c r="C700" s="151">
        <v>390</v>
      </c>
      <c r="D700" s="151" t="s">
        <v>5</v>
      </c>
      <c r="E700" s="8"/>
      <c r="F700" s="8"/>
      <c r="G700" s="81"/>
      <c r="H700" s="10">
        <f>C700*G700</f>
        <v>0</v>
      </c>
      <c r="I700" s="10">
        <f t="shared" ref="I700:I702" si="74">H700*0.095</f>
        <v>0</v>
      </c>
      <c r="J700" s="10">
        <f t="shared" ref="J700:J702" si="75">+H700+I700</f>
        <v>0</v>
      </c>
    </row>
    <row r="701" spans="1:10" ht="12.75" customHeight="1" x14ac:dyDescent="0.2">
      <c r="A701" s="13">
        <v>3</v>
      </c>
      <c r="B701" s="149" t="s">
        <v>345</v>
      </c>
      <c r="C701" s="151">
        <v>180</v>
      </c>
      <c r="D701" s="151" t="s">
        <v>7</v>
      </c>
      <c r="E701" s="8"/>
      <c r="F701" s="8"/>
      <c r="G701" s="81"/>
      <c r="H701" s="10">
        <f>C701*G701</f>
        <v>0</v>
      </c>
      <c r="I701" s="10">
        <f t="shared" si="74"/>
        <v>0</v>
      </c>
      <c r="J701" s="10">
        <f t="shared" si="75"/>
        <v>0</v>
      </c>
    </row>
    <row r="702" spans="1:10" ht="12.75" customHeight="1" x14ac:dyDescent="0.2">
      <c r="A702" s="13">
        <v>4</v>
      </c>
      <c r="B702" s="106" t="s">
        <v>422</v>
      </c>
      <c r="C702" s="97">
        <v>300</v>
      </c>
      <c r="D702" s="97" t="s">
        <v>5</v>
      </c>
      <c r="E702" s="8"/>
      <c r="F702" s="8"/>
      <c r="G702" s="81"/>
      <c r="H702" s="10">
        <f>C702*G702</f>
        <v>0</v>
      </c>
      <c r="I702" s="10">
        <f t="shared" si="74"/>
        <v>0</v>
      </c>
      <c r="J702" s="10">
        <f t="shared" si="75"/>
        <v>0</v>
      </c>
    </row>
    <row r="703" spans="1:10" ht="12.75" customHeight="1" x14ac:dyDescent="0.2">
      <c r="A703" s="13"/>
      <c r="B703" s="85" t="s">
        <v>452</v>
      </c>
      <c r="C703" s="3"/>
      <c r="D703" s="4" t="s">
        <v>3</v>
      </c>
      <c r="E703" s="4" t="s">
        <v>3</v>
      </c>
      <c r="F703" s="4"/>
      <c r="G703" s="4" t="s">
        <v>3</v>
      </c>
      <c r="H703" s="4">
        <f>SUM(H699:H702)</f>
        <v>0</v>
      </c>
      <c r="I703" s="4">
        <f t="shared" ref="I703:J703" si="76">SUM(I699:I702)</f>
        <v>0</v>
      </c>
      <c r="J703" s="4">
        <f t="shared" si="76"/>
        <v>0</v>
      </c>
    </row>
    <row r="704" spans="1:10" ht="12.75" customHeight="1" x14ac:dyDescent="0.3">
      <c r="A704" s="31"/>
      <c r="B704" s="31"/>
      <c r="C704" s="31"/>
      <c r="D704" s="31"/>
      <c r="E704" s="31"/>
      <c r="F704" s="31"/>
      <c r="G704" s="31"/>
      <c r="H704" s="31"/>
      <c r="I704" s="31"/>
      <c r="J704" s="31"/>
    </row>
    <row r="705" spans="1:10" ht="12.75" customHeight="1" x14ac:dyDescent="0.25">
      <c r="A705" s="117"/>
      <c r="B705" s="118"/>
      <c r="C705" s="119"/>
      <c r="D705" s="120"/>
      <c r="E705" s="121"/>
      <c r="F705" s="121"/>
      <c r="G705" s="121"/>
      <c r="H705" s="121"/>
      <c r="I705" s="121"/>
      <c r="J705" s="121"/>
    </row>
    <row r="706" spans="1:10" ht="12.75" customHeight="1" x14ac:dyDescent="0.25">
      <c r="A706" s="122"/>
      <c r="B706" s="122"/>
      <c r="C706" s="122"/>
      <c r="D706" s="122"/>
      <c r="E706" s="122"/>
      <c r="F706" s="122"/>
      <c r="G706" s="122"/>
      <c r="H706" s="122"/>
      <c r="I706" s="122"/>
      <c r="J706" s="122"/>
    </row>
    <row r="707" spans="1:10" ht="12.75" customHeight="1" x14ac:dyDescent="0.25">
      <c r="A707" s="123" t="s">
        <v>152</v>
      </c>
      <c r="B707" s="123"/>
      <c r="C707" s="123"/>
      <c r="D707" s="123"/>
      <c r="E707" s="123"/>
      <c r="F707" s="123"/>
      <c r="G707" s="123" t="s">
        <v>4</v>
      </c>
      <c r="H707" s="122"/>
      <c r="I707" s="122"/>
      <c r="J707" s="122"/>
    </row>
    <row r="708" spans="1:10" ht="12.75" customHeight="1" x14ac:dyDescent="0.25">
      <c r="A708" s="122"/>
      <c r="B708" s="122"/>
      <c r="C708" s="122"/>
      <c r="D708" s="122"/>
      <c r="E708" s="122"/>
      <c r="F708" s="122"/>
      <c r="G708" s="122"/>
      <c r="H708" s="122"/>
      <c r="I708" s="122"/>
      <c r="J708" s="122"/>
    </row>
    <row r="709" spans="1:10" ht="13.5" x14ac:dyDescent="0.25">
      <c r="A709" s="122"/>
      <c r="B709" s="122"/>
      <c r="C709" s="122"/>
      <c r="D709" s="122"/>
      <c r="E709" s="122"/>
      <c r="F709" s="122"/>
      <c r="G709" s="122"/>
      <c r="H709" s="122"/>
      <c r="I709" s="122"/>
      <c r="J709" s="122"/>
    </row>
    <row r="710" spans="1:10" ht="12.75" customHeight="1" x14ac:dyDescent="0.25">
      <c r="A710" s="122"/>
      <c r="B710" s="122"/>
      <c r="C710" s="122"/>
      <c r="D710" s="122"/>
      <c r="E710" s="122"/>
      <c r="F710" s="122"/>
      <c r="G710" s="122"/>
      <c r="H710" s="122"/>
      <c r="I710" s="122"/>
      <c r="J710" s="122"/>
    </row>
    <row r="711" spans="1:10" ht="13.5" x14ac:dyDescent="0.25">
      <c r="A711" s="122"/>
      <c r="B711" s="122"/>
      <c r="C711" s="122"/>
      <c r="D711" s="122"/>
      <c r="E711" s="122"/>
      <c r="F711" s="122"/>
      <c r="G711" s="122"/>
      <c r="H711" s="122"/>
      <c r="I711" s="122"/>
      <c r="J711" s="122"/>
    </row>
    <row r="712" spans="1:10" ht="13.5" x14ac:dyDescent="0.25">
      <c r="A712" s="122"/>
      <c r="B712" s="122"/>
      <c r="C712" s="122"/>
      <c r="D712" s="122"/>
      <c r="E712" s="122"/>
      <c r="F712" s="122"/>
      <c r="G712" s="122"/>
      <c r="H712" s="122"/>
      <c r="I712" s="122"/>
      <c r="J712" s="122"/>
    </row>
    <row r="713" spans="1:10" ht="13.5" x14ac:dyDescent="0.25">
      <c r="A713" s="122"/>
      <c r="B713" s="122"/>
      <c r="C713" s="122"/>
      <c r="D713" s="122"/>
      <c r="E713" s="122"/>
      <c r="F713" s="122"/>
      <c r="G713" s="122"/>
      <c r="H713" s="122"/>
      <c r="I713" s="122"/>
      <c r="J713" s="122"/>
    </row>
    <row r="714" spans="1:10" ht="13.5" x14ac:dyDescent="0.25">
      <c r="A714" s="122"/>
      <c r="B714" s="122"/>
      <c r="C714" s="122"/>
      <c r="D714" s="122"/>
      <c r="E714" s="122"/>
      <c r="F714" s="122"/>
      <c r="G714" s="122"/>
      <c r="H714" s="122"/>
      <c r="I714" s="122"/>
      <c r="J714" s="122"/>
    </row>
    <row r="715" spans="1:10" ht="13.5" x14ac:dyDescent="0.25">
      <c r="A715" s="123"/>
      <c r="B715" s="123"/>
      <c r="C715" s="123"/>
      <c r="D715" s="123"/>
      <c r="E715" s="123"/>
      <c r="F715" s="123"/>
      <c r="G715" s="123"/>
      <c r="H715" s="123"/>
      <c r="I715" s="123"/>
      <c r="J715" s="123"/>
    </row>
    <row r="716" spans="1:10" ht="13.5" x14ac:dyDescent="0.25">
      <c r="A716" s="124"/>
      <c r="B716" s="124"/>
      <c r="C716" s="125"/>
      <c r="D716" s="120"/>
      <c r="E716" s="121"/>
      <c r="F716" s="121"/>
      <c r="G716" s="126"/>
      <c r="H716" s="121"/>
      <c r="I716" s="121"/>
      <c r="J716" s="121"/>
    </row>
    <row r="717" spans="1:10" ht="13.5" x14ac:dyDescent="0.25">
      <c r="A717" s="122"/>
      <c r="B717" s="122"/>
      <c r="C717" s="122"/>
      <c r="D717" s="122"/>
      <c r="E717" s="122"/>
      <c r="F717" s="122"/>
      <c r="G717" s="122"/>
      <c r="H717" s="122"/>
      <c r="I717" s="122"/>
      <c r="J717" s="122"/>
    </row>
    <row r="718" spans="1:10" ht="16.5" x14ac:dyDescent="0.3">
      <c r="A718" s="31"/>
      <c r="B718" s="31"/>
      <c r="C718" s="31"/>
      <c r="D718" s="31"/>
      <c r="E718" s="31"/>
      <c r="F718" s="31"/>
      <c r="G718" s="31"/>
      <c r="H718" s="31"/>
      <c r="I718" s="31"/>
      <c r="J718" s="31"/>
    </row>
    <row r="719" spans="1:10" ht="16.5" x14ac:dyDescent="0.3">
      <c r="A719" s="31"/>
      <c r="B719" s="31"/>
      <c r="C719" s="31"/>
      <c r="D719" s="31"/>
      <c r="E719" s="31"/>
      <c r="F719" s="31"/>
      <c r="G719" s="31"/>
      <c r="H719" s="31"/>
      <c r="I719" s="31"/>
      <c r="J719" s="31"/>
    </row>
    <row r="720" spans="1:10" ht="16.5" x14ac:dyDescent="0.3">
      <c r="A720" s="31"/>
      <c r="B720" s="31"/>
      <c r="C720" s="31"/>
      <c r="D720" s="31"/>
      <c r="E720" s="31"/>
      <c r="F720" s="31"/>
      <c r="G720" s="31"/>
      <c r="H720" s="31"/>
      <c r="I720" s="31"/>
      <c r="J720" s="31"/>
    </row>
    <row r="721" spans="1:10" x14ac:dyDescent="0.2">
      <c r="A721" s="73"/>
      <c r="B721" s="73"/>
      <c r="C721" s="73"/>
      <c r="F721" s="37"/>
      <c r="G721" s="74"/>
      <c r="H721" s="73"/>
      <c r="I721" s="73"/>
      <c r="J721" s="73"/>
    </row>
    <row r="722" spans="1:10" ht="16.5" customHeight="1" x14ac:dyDescent="0.3">
      <c r="A722" s="31"/>
      <c r="B722" s="31"/>
      <c r="C722" s="15"/>
      <c r="D722" s="16"/>
      <c r="E722" s="63"/>
      <c r="F722" s="63"/>
      <c r="G722" s="63"/>
      <c r="H722" s="63"/>
      <c r="I722" s="63"/>
      <c r="J722" s="63"/>
    </row>
    <row r="723" spans="1:10" ht="16.5" x14ac:dyDescent="0.3">
      <c r="A723" s="31"/>
      <c r="B723" s="31"/>
      <c r="C723" s="2"/>
      <c r="D723" s="2"/>
      <c r="E723" s="31"/>
      <c r="F723" s="31"/>
      <c r="G723" s="31"/>
      <c r="H723" s="31"/>
      <c r="I723" s="31"/>
      <c r="J723" s="31"/>
    </row>
    <row r="724" spans="1:10" ht="16.5" x14ac:dyDescent="0.3">
      <c r="A724" s="63" t="s">
        <v>550</v>
      </c>
      <c r="B724" s="63"/>
      <c r="C724" s="63"/>
      <c r="D724" s="63"/>
      <c r="E724" s="63"/>
      <c r="F724" s="63"/>
      <c r="G724" s="63"/>
      <c r="H724" s="63"/>
      <c r="I724" s="63"/>
      <c r="J724" s="63"/>
    </row>
    <row r="725" spans="1:10" ht="16.5" x14ac:dyDescent="0.3">
      <c r="A725" s="31"/>
      <c r="B725" s="31"/>
      <c r="C725" s="2"/>
      <c r="D725" s="2"/>
      <c r="E725" s="31"/>
      <c r="F725" s="31"/>
      <c r="G725" s="71">
        <f>$D$8</f>
        <v>0</v>
      </c>
      <c r="H725" s="31"/>
      <c r="I725" s="31"/>
      <c r="J725" s="31"/>
    </row>
    <row r="726" spans="1:10" ht="54" x14ac:dyDescent="0.2">
      <c r="A726" s="64" t="s">
        <v>2</v>
      </c>
      <c r="B726" s="64" t="s">
        <v>0</v>
      </c>
      <c r="C726" s="65" t="s">
        <v>1</v>
      </c>
      <c r="D726" s="65" t="s">
        <v>255</v>
      </c>
      <c r="E726" s="66" t="s">
        <v>587</v>
      </c>
      <c r="F726" s="66" t="s">
        <v>589</v>
      </c>
      <c r="G726" s="66" t="s">
        <v>251</v>
      </c>
      <c r="H726" s="66" t="s">
        <v>252</v>
      </c>
      <c r="I726" s="66" t="s">
        <v>253</v>
      </c>
      <c r="J726" s="66" t="s">
        <v>254</v>
      </c>
    </row>
    <row r="727" spans="1:10" ht="13.5" x14ac:dyDescent="0.2">
      <c r="A727" s="64">
        <v>1</v>
      </c>
      <c r="B727" s="64">
        <v>2</v>
      </c>
      <c r="C727" s="65"/>
      <c r="D727" s="65">
        <v>4</v>
      </c>
      <c r="E727" s="65">
        <v>5</v>
      </c>
      <c r="F727" s="65" t="s">
        <v>590</v>
      </c>
      <c r="G727" s="65">
        <v>6</v>
      </c>
      <c r="H727" s="65" t="s">
        <v>149</v>
      </c>
      <c r="I727" s="66" t="s">
        <v>150</v>
      </c>
      <c r="J727" s="65" t="s">
        <v>151</v>
      </c>
    </row>
    <row r="728" spans="1:10" ht="16.5" x14ac:dyDescent="0.2">
      <c r="A728" s="67" t="s">
        <v>453</v>
      </c>
      <c r="B728" s="75"/>
      <c r="C728" s="75"/>
      <c r="D728" s="75"/>
      <c r="E728" s="75"/>
      <c r="F728" s="75"/>
      <c r="G728" s="75"/>
      <c r="H728" s="75"/>
      <c r="I728" s="75"/>
      <c r="J728" s="75"/>
    </row>
    <row r="729" spans="1:10" ht="16.5" x14ac:dyDescent="0.2">
      <c r="A729" s="13">
        <v>1</v>
      </c>
      <c r="B729" s="5" t="s">
        <v>133</v>
      </c>
      <c r="C729" s="82">
        <v>250</v>
      </c>
      <c r="D729" s="13" t="s">
        <v>5</v>
      </c>
      <c r="E729" s="8"/>
      <c r="F729" s="8"/>
      <c r="G729" s="81"/>
      <c r="H729" s="10">
        <f t="shared" ref="H729:H741" si="77">C729*G729</f>
        <v>0</v>
      </c>
      <c r="I729" s="10">
        <f>H729*0.095</f>
        <v>0</v>
      </c>
      <c r="J729" s="10">
        <f>+H729+I729</f>
        <v>0</v>
      </c>
    </row>
    <row r="730" spans="1:10" ht="16.5" x14ac:dyDescent="0.2">
      <c r="A730" s="13">
        <v>2</v>
      </c>
      <c r="B730" s="5" t="s">
        <v>134</v>
      </c>
      <c r="C730" s="82">
        <v>250</v>
      </c>
      <c r="D730" s="13" t="s">
        <v>5</v>
      </c>
      <c r="E730" s="8"/>
      <c r="F730" s="8"/>
      <c r="G730" s="81"/>
      <c r="H730" s="10">
        <f t="shared" si="77"/>
        <v>0</v>
      </c>
      <c r="I730" s="10">
        <f t="shared" ref="I730:I741" si="78">H730*0.095</f>
        <v>0</v>
      </c>
      <c r="J730" s="10">
        <f t="shared" ref="J730:J742" si="79">+H730+I730</f>
        <v>0</v>
      </c>
    </row>
    <row r="731" spans="1:10" ht="16.5" x14ac:dyDescent="0.2">
      <c r="A731" s="13">
        <v>3</v>
      </c>
      <c r="B731" s="5" t="s">
        <v>57</v>
      </c>
      <c r="C731" s="82">
        <v>250</v>
      </c>
      <c r="D731" s="13" t="s">
        <v>5</v>
      </c>
      <c r="E731" s="8"/>
      <c r="F731" s="8"/>
      <c r="G731" s="81"/>
      <c r="H731" s="10">
        <f t="shared" si="77"/>
        <v>0</v>
      </c>
      <c r="I731" s="10">
        <f t="shared" si="78"/>
        <v>0</v>
      </c>
      <c r="J731" s="10">
        <f t="shared" si="79"/>
        <v>0</v>
      </c>
    </row>
    <row r="732" spans="1:10" ht="16.5" x14ac:dyDescent="0.2">
      <c r="A732" s="13">
        <v>4</v>
      </c>
      <c r="B732" s="5" t="s">
        <v>58</v>
      </c>
      <c r="C732" s="82">
        <v>900</v>
      </c>
      <c r="D732" s="13" t="s">
        <v>5</v>
      </c>
      <c r="E732" s="8"/>
      <c r="F732" s="8"/>
      <c r="G732" s="81"/>
      <c r="H732" s="10">
        <f t="shared" si="77"/>
        <v>0</v>
      </c>
      <c r="I732" s="10">
        <f t="shared" si="78"/>
        <v>0</v>
      </c>
      <c r="J732" s="10">
        <f t="shared" si="79"/>
        <v>0</v>
      </c>
    </row>
    <row r="733" spans="1:10" ht="16.5" x14ac:dyDescent="0.2">
      <c r="A733" s="13">
        <v>5</v>
      </c>
      <c r="B733" s="5" t="s">
        <v>191</v>
      </c>
      <c r="C733" s="82">
        <v>250</v>
      </c>
      <c r="D733" s="13" t="s">
        <v>5</v>
      </c>
      <c r="E733" s="8"/>
      <c r="F733" s="8"/>
      <c r="G733" s="81"/>
      <c r="H733" s="10">
        <f t="shared" si="77"/>
        <v>0</v>
      </c>
      <c r="I733" s="10">
        <f t="shared" si="78"/>
        <v>0</v>
      </c>
      <c r="J733" s="10">
        <f t="shared" si="79"/>
        <v>0</v>
      </c>
    </row>
    <row r="734" spans="1:10" ht="16.5" x14ac:dyDescent="0.2">
      <c r="A734" s="13">
        <v>6</v>
      </c>
      <c r="B734" s="5" t="s">
        <v>59</v>
      </c>
      <c r="C734" s="82">
        <v>180</v>
      </c>
      <c r="D734" s="13" t="s">
        <v>5</v>
      </c>
      <c r="E734" s="8"/>
      <c r="F734" s="8"/>
      <c r="G734" s="81"/>
      <c r="H734" s="10">
        <f t="shared" si="77"/>
        <v>0</v>
      </c>
      <c r="I734" s="10">
        <f t="shared" si="78"/>
        <v>0</v>
      </c>
      <c r="J734" s="10">
        <f t="shared" si="79"/>
        <v>0</v>
      </c>
    </row>
    <row r="735" spans="1:10" ht="16.5" x14ac:dyDescent="0.2">
      <c r="A735" s="13">
        <v>7</v>
      </c>
      <c r="B735" s="106" t="s">
        <v>342</v>
      </c>
      <c r="C735" s="11">
        <v>250</v>
      </c>
      <c r="D735" s="12" t="s">
        <v>5</v>
      </c>
      <c r="E735" s="8"/>
      <c r="F735" s="8"/>
      <c r="G735" s="81"/>
      <c r="H735" s="10">
        <f t="shared" si="77"/>
        <v>0</v>
      </c>
      <c r="I735" s="10">
        <f t="shared" si="78"/>
        <v>0</v>
      </c>
      <c r="J735" s="10">
        <f t="shared" si="79"/>
        <v>0</v>
      </c>
    </row>
    <row r="736" spans="1:10" ht="16.5" x14ac:dyDescent="0.2">
      <c r="A736" s="13">
        <v>8</v>
      </c>
      <c r="B736" s="106" t="s">
        <v>341</v>
      </c>
      <c r="C736" s="11">
        <v>250</v>
      </c>
      <c r="D736" s="12" t="s">
        <v>5</v>
      </c>
      <c r="E736" s="8"/>
      <c r="F736" s="8"/>
      <c r="G736" s="81"/>
      <c r="H736" s="10">
        <f t="shared" si="77"/>
        <v>0</v>
      </c>
      <c r="I736" s="10">
        <f t="shared" si="78"/>
        <v>0</v>
      </c>
      <c r="J736" s="10">
        <f t="shared" si="79"/>
        <v>0</v>
      </c>
    </row>
    <row r="737" spans="1:10" ht="16.5" x14ac:dyDescent="0.2">
      <c r="A737" s="13">
        <v>9</v>
      </c>
      <c r="B737" s="5" t="s">
        <v>340</v>
      </c>
      <c r="C737" s="11">
        <v>60</v>
      </c>
      <c r="D737" s="13" t="s">
        <v>5</v>
      </c>
      <c r="E737" s="8"/>
      <c r="F737" s="8"/>
      <c r="G737" s="81"/>
      <c r="H737" s="10">
        <f t="shared" si="77"/>
        <v>0</v>
      </c>
      <c r="I737" s="10">
        <f t="shared" si="78"/>
        <v>0</v>
      </c>
      <c r="J737" s="10">
        <f t="shared" si="79"/>
        <v>0</v>
      </c>
    </row>
    <row r="738" spans="1:10" ht="16.5" x14ac:dyDescent="0.2">
      <c r="A738" s="13">
        <v>10</v>
      </c>
      <c r="B738" s="5" t="s">
        <v>498</v>
      </c>
      <c r="C738" s="11">
        <v>150</v>
      </c>
      <c r="D738" s="13" t="s">
        <v>5</v>
      </c>
      <c r="E738" s="8"/>
      <c r="F738" s="8"/>
      <c r="G738" s="81"/>
      <c r="H738" s="10">
        <f t="shared" si="77"/>
        <v>0</v>
      </c>
      <c r="I738" s="10">
        <f t="shared" si="78"/>
        <v>0</v>
      </c>
      <c r="J738" s="10">
        <f t="shared" si="79"/>
        <v>0</v>
      </c>
    </row>
    <row r="739" spans="1:10" ht="16.5" x14ac:dyDescent="0.2">
      <c r="A739" s="13">
        <v>11</v>
      </c>
      <c r="B739" s="5" t="s">
        <v>499</v>
      </c>
      <c r="C739" s="11">
        <v>150</v>
      </c>
      <c r="D739" s="13" t="s">
        <v>5</v>
      </c>
      <c r="E739" s="8"/>
      <c r="F739" s="8"/>
      <c r="G739" s="81"/>
      <c r="H739" s="10">
        <f t="shared" si="77"/>
        <v>0</v>
      </c>
      <c r="I739" s="10">
        <f t="shared" si="78"/>
        <v>0</v>
      </c>
      <c r="J739" s="10">
        <f t="shared" si="79"/>
        <v>0</v>
      </c>
    </row>
    <row r="740" spans="1:10" ht="16.5" x14ac:dyDescent="0.2">
      <c r="A740" s="13">
        <v>12</v>
      </c>
      <c r="B740" s="5" t="s">
        <v>508</v>
      </c>
      <c r="C740" s="11">
        <v>150</v>
      </c>
      <c r="D740" s="13" t="s">
        <v>5</v>
      </c>
      <c r="E740" s="8"/>
      <c r="F740" s="8"/>
      <c r="G740" s="81"/>
      <c r="H740" s="10">
        <f t="shared" si="77"/>
        <v>0</v>
      </c>
      <c r="I740" s="10">
        <f t="shared" si="78"/>
        <v>0</v>
      </c>
      <c r="J740" s="10">
        <f t="shared" si="79"/>
        <v>0</v>
      </c>
    </row>
    <row r="741" spans="1:10" ht="16.5" x14ac:dyDescent="0.2">
      <c r="A741" s="13">
        <v>13</v>
      </c>
      <c r="B741" s="154" t="s">
        <v>343</v>
      </c>
      <c r="C741" s="11">
        <v>90</v>
      </c>
      <c r="D741" s="12" t="s">
        <v>5</v>
      </c>
      <c r="E741" s="8"/>
      <c r="F741" s="8"/>
      <c r="G741" s="81"/>
      <c r="H741" s="10">
        <f t="shared" si="77"/>
        <v>0</v>
      </c>
      <c r="I741" s="10">
        <f t="shared" si="78"/>
        <v>0</v>
      </c>
      <c r="J741" s="10">
        <f t="shared" si="79"/>
        <v>0</v>
      </c>
    </row>
    <row r="742" spans="1:10" ht="16.5" x14ac:dyDescent="0.2">
      <c r="A742" s="5"/>
      <c r="B742" s="85" t="s">
        <v>280</v>
      </c>
      <c r="C742" s="11"/>
      <c r="D742" s="18" t="s">
        <v>3</v>
      </c>
      <c r="E742" s="18" t="s">
        <v>3</v>
      </c>
      <c r="F742" s="18"/>
      <c r="G742" s="18" t="s">
        <v>3</v>
      </c>
      <c r="H742" s="4">
        <f>SUM(H729:H741)</f>
        <v>0</v>
      </c>
      <c r="I742" s="4">
        <f>H742*0.095</f>
        <v>0</v>
      </c>
      <c r="J742" s="4">
        <f t="shared" si="79"/>
        <v>0</v>
      </c>
    </row>
    <row r="743" spans="1:10" ht="16.5" x14ac:dyDescent="0.2">
      <c r="A743" s="102"/>
      <c r="B743" s="109"/>
      <c r="C743" s="68"/>
      <c r="D743" s="69"/>
      <c r="E743" s="69"/>
      <c r="F743" s="69"/>
      <c r="G743" s="69"/>
      <c r="H743" s="20"/>
      <c r="I743" s="20"/>
      <c r="J743" s="20"/>
    </row>
    <row r="744" spans="1:10" ht="12.75" customHeight="1" x14ac:dyDescent="0.25">
      <c r="A744" s="123" t="s">
        <v>152</v>
      </c>
      <c r="B744" s="123"/>
      <c r="C744" s="123"/>
      <c r="D744" s="123"/>
      <c r="E744" s="123"/>
      <c r="F744" s="123"/>
      <c r="G744" s="123" t="s">
        <v>4</v>
      </c>
      <c r="H744" s="20"/>
      <c r="I744" s="20"/>
      <c r="J744" s="20"/>
    </row>
    <row r="745" spans="1:10" ht="12.75" customHeight="1" x14ac:dyDescent="0.2">
      <c r="A745" s="102"/>
      <c r="B745" s="109"/>
      <c r="C745" s="68"/>
      <c r="D745" s="69"/>
      <c r="E745" s="69"/>
      <c r="F745" s="69"/>
      <c r="G745" s="69"/>
      <c r="H745" s="20"/>
      <c r="I745" s="20"/>
      <c r="J745" s="20"/>
    </row>
    <row r="746" spans="1:10" ht="12.75" customHeight="1" x14ac:dyDescent="0.2">
      <c r="A746" s="102"/>
      <c r="B746" s="109"/>
      <c r="C746" s="68"/>
      <c r="D746" s="69"/>
      <c r="E746" s="69"/>
      <c r="F746" s="69"/>
      <c r="G746" s="69"/>
      <c r="H746" s="20"/>
      <c r="I746" s="20"/>
      <c r="J746" s="20"/>
    </row>
    <row r="747" spans="1:10" ht="12.75" customHeight="1" x14ac:dyDescent="0.2">
      <c r="A747" s="102"/>
      <c r="B747" s="109"/>
      <c r="C747" s="68"/>
      <c r="D747" s="69"/>
      <c r="E747" s="69"/>
      <c r="F747" s="69"/>
      <c r="G747" s="69"/>
      <c r="H747" s="20"/>
      <c r="I747" s="20"/>
      <c r="J747" s="20"/>
    </row>
    <row r="748" spans="1:10" ht="12.75" customHeight="1" x14ac:dyDescent="0.2">
      <c r="A748" s="102"/>
      <c r="B748" s="109"/>
      <c r="C748" s="68"/>
      <c r="D748" s="69"/>
      <c r="E748" s="69"/>
      <c r="F748" s="69"/>
      <c r="G748" s="69"/>
      <c r="H748" s="20"/>
      <c r="I748" s="20"/>
      <c r="J748" s="20"/>
    </row>
    <row r="749" spans="1:10" ht="12.75" customHeight="1" x14ac:dyDescent="0.2">
      <c r="A749" s="102"/>
      <c r="B749" s="109"/>
      <c r="C749" s="68"/>
      <c r="D749" s="69"/>
      <c r="E749" s="69"/>
      <c r="F749" s="69"/>
      <c r="G749" s="69"/>
      <c r="H749" s="20"/>
      <c r="I749" s="20"/>
      <c r="J749" s="20"/>
    </row>
    <row r="750" spans="1:10" ht="12.75" customHeight="1" x14ac:dyDescent="0.25">
      <c r="A750" s="117"/>
      <c r="B750" s="118"/>
      <c r="C750" s="119"/>
      <c r="D750" s="120"/>
      <c r="E750" s="121"/>
      <c r="F750" s="121"/>
      <c r="G750" s="121"/>
      <c r="H750" s="121"/>
      <c r="I750" s="121"/>
      <c r="J750" s="121"/>
    </row>
    <row r="751" spans="1:10" ht="12.75" customHeight="1" x14ac:dyDescent="0.25">
      <c r="A751" s="122"/>
      <c r="B751" s="122"/>
      <c r="C751" s="122"/>
      <c r="D751" s="122"/>
      <c r="E751" s="122"/>
      <c r="F751" s="122"/>
      <c r="G751" s="122"/>
      <c r="H751" s="122"/>
      <c r="I751" s="122"/>
      <c r="J751" s="122"/>
    </row>
    <row r="752" spans="1:10" ht="12.75" customHeight="1" x14ac:dyDescent="0.25">
      <c r="A752" s="122"/>
      <c r="B752" s="122"/>
      <c r="C752" s="122"/>
      <c r="D752" s="122"/>
      <c r="E752" s="122"/>
      <c r="F752" s="122"/>
      <c r="G752" s="122"/>
      <c r="H752" s="122"/>
      <c r="I752" s="122"/>
      <c r="J752" s="122"/>
    </row>
    <row r="753" spans="1:10" ht="12.75" customHeight="1" x14ac:dyDescent="0.25">
      <c r="A753" s="122"/>
      <c r="B753" s="122"/>
      <c r="C753" s="122"/>
      <c r="D753" s="122"/>
      <c r="E753" s="122"/>
      <c r="F753" s="122"/>
      <c r="G753" s="122"/>
      <c r="H753" s="122"/>
      <c r="I753" s="122"/>
      <c r="J753" s="122"/>
    </row>
    <row r="754" spans="1:10" ht="13.5" x14ac:dyDescent="0.25">
      <c r="A754" s="122"/>
      <c r="B754" s="122"/>
      <c r="C754" s="122"/>
      <c r="D754" s="122"/>
      <c r="E754" s="122"/>
      <c r="F754" s="122"/>
      <c r="G754" s="122"/>
      <c r="H754" s="122"/>
      <c r="I754" s="122"/>
      <c r="J754" s="122"/>
    </row>
    <row r="755" spans="1:10" ht="12.75" customHeight="1" x14ac:dyDescent="0.25">
      <c r="A755" s="122"/>
      <c r="B755" s="122"/>
      <c r="C755" s="122"/>
      <c r="D755" s="122"/>
      <c r="E755" s="122"/>
      <c r="F755" s="122"/>
      <c r="G755" s="122"/>
      <c r="H755" s="122"/>
      <c r="I755" s="122"/>
      <c r="J755" s="122"/>
    </row>
    <row r="756" spans="1:10" ht="13.5" x14ac:dyDescent="0.25">
      <c r="A756" s="122"/>
      <c r="B756" s="122"/>
      <c r="C756" s="122"/>
      <c r="D756" s="122"/>
      <c r="E756" s="122"/>
      <c r="F756" s="122"/>
      <c r="G756" s="122"/>
      <c r="H756" s="122"/>
      <c r="I756" s="122"/>
      <c r="J756" s="122"/>
    </row>
    <row r="757" spans="1:10" ht="13.5" x14ac:dyDescent="0.25">
      <c r="A757" s="122"/>
      <c r="B757" s="122"/>
      <c r="C757" s="122"/>
      <c r="D757" s="122"/>
      <c r="E757" s="122"/>
      <c r="F757" s="122"/>
      <c r="G757" s="122"/>
      <c r="H757" s="122"/>
      <c r="I757" s="122"/>
      <c r="J757" s="122"/>
    </row>
    <row r="758" spans="1:10" ht="13.5" x14ac:dyDescent="0.25">
      <c r="A758" s="122"/>
      <c r="B758" s="122"/>
      <c r="C758" s="122"/>
      <c r="D758" s="122"/>
      <c r="E758" s="122"/>
      <c r="F758" s="122"/>
      <c r="G758" s="122"/>
      <c r="H758" s="122"/>
      <c r="I758" s="122"/>
      <c r="J758" s="122"/>
    </row>
    <row r="759" spans="1:10" ht="13.5" x14ac:dyDescent="0.25">
      <c r="A759" s="122"/>
      <c r="B759" s="122"/>
      <c r="C759" s="122"/>
      <c r="D759" s="122"/>
      <c r="E759" s="122"/>
      <c r="F759" s="122"/>
      <c r="G759" s="122"/>
      <c r="H759" s="122"/>
      <c r="I759" s="122"/>
      <c r="J759" s="122"/>
    </row>
    <row r="760" spans="1:10" ht="13.5" x14ac:dyDescent="0.25">
      <c r="A760" s="123"/>
      <c r="B760" s="123"/>
      <c r="C760" s="123"/>
      <c r="D760" s="123"/>
      <c r="E760" s="123"/>
      <c r="F760" s="123"/>
      <c r="G760" s="123"/>
      <c r="H760" s="123"/>
      <c r="I760" s="123"/>
      <c r="J760" s="123"/>
    </row>
    <row r="761" spans="1:10" ht="13.5" x14ac:dyDescent="0.25">
      <c r="A761" s="124"/>
      <c r="B761" s="124"/>
      <c r="C761" s="125"/>
      <c r="D761" s="120"/>
      <c r="E761" s="121"/>
      <c r="F761" s="121"/>
      <c r="G761" s="126"/>
      <c r="H761" s="121"/>
      <c r="I761" s="121"/>
      <c r="J761" s="121"/>
    </row>
    <row r="762" spans="1:10" x14ac:dyDescent="0.2">
      <c r="A762" s="127"/>
      <c r="B762" s="127"/>
      <c r="C762" s="127"/>
      <c r="D762" s="128"/>
      <c r="E762" s="128"/>
      <c r="F762" s="128"/>
      <c r="G762" s="129"/>
      <c r="H762" s="127"/>
      <c r="I762" s="127"/>
      <c r="J762" s="127"/>
    </row>
    <row r="763" spans="1:10" ht="12.75" customHeight="1" x14ac:dyDescent="0.2">
      <c r="A763" s="73"/>
      <c r="B763" s="73"/>
      <c r="C763" s="73"/>
      <c r="F763" s="37"/>
      <c r="G763" s="74"/>
      <c r="H763" s="73"/>
      <c r="I763" s="73"/>
      <c r="J763" s="73"/>
    </row>
    <row r="764" spans="1:10" x14ac:dyDescent="0.2">
      <c r="A764" s="73"/>
      <c r="B764" s="73"/>
      <c r="C764" s="73"/>
      <c r="F764" s="37"/>
      <c r="G764" s="74"/>
      <c r="H764" s="73"/>
      <c r="I764" s="73"/>
      <c r="J764" s="73"/>
    </row>
    <row r="765" spans="1:10" x14ac:dyDescent="0.2">
      <c r="A765" s="73"/>
      <c r="B765" s="73"/>
      <c r="C765" s="73"/>
      <c r="F765" s="37"/>
      <c r="G765" s="74"/>
      <c r="H765" s="73"/>
      <c r="I765" s="73"/>
      <c r="J765" s="73"/>
    </row>
    <row r="766" spans="1:10" x14ac:dyDescent="0.2">
      <c r="A766" s="73"/>
      <c r="B766" s="73"/>
      <c r="C766" s="73"/>
      <c r="F766" s="37"/>
      <c r="G766" s="74"/>
      <c r="H766" s="73"/>
      <c r="I766" s="73"/>
      <c r="J766" s="73"/>
    </row>
    <row r="767" spans="1:10" x14ac:dyDescent="0.2">
      <c r="A767" s="73"/>
      <c r="B767" s="73"/>
      <c r="C767" s="73"/>
      <c r="F767" s="37"/>
      <c r="G767" s="74"/>
      <c r="H767" s="73"/>
      <c r="I767" s="73"/>
      <c r="J767" s="73"/>
    </row>
    <row r="768" spans="1:10" x14ac:dyDescent="0.2">
      <c r="A768" s="73"/>
      <c r="B768" s="73"/>
      <c r="C768" s="73"/>
      <c r="F768" s="37"/>
      <c r="G768" s="74"/>
      <c r="H768" s="73"/>
      <c r="I768" s="73"/>
      <c r="J768" s="73"/>
    </row>
    <row r="769" spans="1:10" ht="16.5" customHeight="1" x14ac:dyDescent="0.3">
      <c r="A769" s="31"/>
      <c r="B769" s="31"/>
      <c r="C769" s="15"/>
      <c r="D769" s="16"/>
      <c r="E769" s="63"/>
      <c r="F769" s="63"/>
      <c r="G769" s="63"/>
      <c r="H769" s="63"/>
      <c r="I769" s="63"/>
      <c r="J769" s="63"/>
    </row>
    <row r="770" spans="1:10" ht="16.5" x14ac:dyDescent="0.3">
      <c r="A770" s="16"/>
      <c r="B770" s="31"/>
      <c r="C770" s="2"/>
      <c r="D770" s="2"/>
      <c r="E770" s="31"/>
      <c r="F770" s="31"/>
      <c r="G770" s="31"/>
      <c r="H770" s="31"/>
      <c r="I770" s="31"/>
      <c r="J770" s="31"/>
    </row>
    <row r="771" spans="1:10" ht="16.5" x14ac:dyDescent="0.3">
      <c r="A771" s="63" t="s">
        <v>552</v>
      </c>
      <c r="B771" s="63"/>
      <c r="C771" s="63"/>
      <c r="D771" s="63"/>
      <c r="E771" s="63"/>
      <c r="F771" s="63"/>
      <c r="G771" s="63"/>
      <c r="H771" s="63"/>
      <c r="I771" s="63"/>
      <c r="J771" s="63"/>
    </row>
    <row r="772" spans="1:10" ht="16.5" x14ac:dyDescent="0.3">
      <c r="A772" s="16"/>
      <c r="B772" s="31"/>
      <c r="C772" s="2"/>
      <c r="D772" s="2"/>
      <c r="E772" s="31"/>
      <c r="F772" s="31"/>
      <c r="G772" s="71">
        <f>$D$8</f>
        <v>0</v>
      </c>
      <c r="H772" s="31"/>
      <c r="I772" s="31"/>
      <c r="J772" s="31"/>
    </row>
    <row r="773" spans="1:10" ht="54" x14ac:dyDescent="0.2">
      <c r="A773" s="64" t="s">
        <v>2</v>
      </c>
      <c r="B773" s="64" t="s">
        <v>0</v>
      </c>
      <c r="C773" s="65" t="s">
        <v>1</v>
      </c>
      <c r="D773" s="65" t="s">
        <v>255</v>
      </c>
      <c r="E773" s="66" t="s">
        <v>587</v>
      </c>
      <c r="F773" s="66" t="s">
        <v>589</v>
      </c>
      <c r="G773" s="66" t="s">
        <v>251</v>
      </c>
      <c r="H773" s="66" t="s">
        <v>252</v>
      </c>
      <c r="I773" s="66" t="s">
        <v>253</v>
      </c>
      <c r="J773" s="66" t="s">
        <v>254</v>
      </c>
    </row>
    <row r="774" spans="1:10" ht="13.5" x14ac:dyDescent="0.2">
      <c r="A774" s="64">
        <v>1</v>
      </c>
      <c r="B774" s="64">
        <v>2</v>
      </c>
      <c r="C774" s="65"/>
      <c r="D774" s="65">
        <v>4</v>
      </c>
      <c r="E774" s="65">
        <v>5</v>
      </c>
      <c r="F774" s="65" t="s">
        <v>590</v>
      </c>
      <c r="G774" s="65">
        <v>6</v>
      </c>
      <c r="H774" s="65" t="s">
        <v>149</v>
      </c>
      <c r="I774" s="66" t="s">
        <v>150</v>
      </c>
      <c r="J774" s="65" t="s">
        <v>151</v>
      </c>
    </row>
    <row r="775" spans="1:10" ht="16.5" x14ac:dyDescent="0.2">
      <c r="A775" s="67" t="s">
        <v>454</v>
      </c>
      <c r="B775" s="75"/>
      <c r="C775" s="75"/>
      <c r="D775" s="75"/>
      <c r="E775" s="75"/>
      <c r="F775" s="75"/>
      <c r="G775" s="75"/>
      <c r="H775" s="75"/>
      <c r="I775" s="75"/>
      <c r="J775" s="75"/>
    </row>
    <row r="776" spans="1:10" ht="16.5" x14ac:dyDescent="0.2">
      <c r="A776" s="13">
        <v>1</v>
      </c>
      <c r="B776" s="5" t="s">
        <v>192</v>
      </c>
      <c r="C776" s="82">
        <v>500</v>
      </c>
      <c r="D776" s="13" t="s">
        <v>5</v>
      </c>
      <c r="E776" s="100"/>
      <c r="F776" s="100"/>
      <c r="G776" s="81"/>
      <c r="H776" s="10">
        <f t="shared" ref="H776:H785" si="80">C776*G776</f>
        <v>0</v>
      </c>
      <c r="I776" s="10">
        <f>H776*0.095</f>
        <v>0</v>
      </c>
      <c r="J776" s="10">
        <f>+H776+I776</f>
        <v>0</v>
      </c>
    </row>
    <row r="777" spans="1:10" ht="16.5" x14ac:dyDescent="0.2">
      <c r="A777" s="13">
        <v>2</v>
      </c>
      <c r="B777" s="5" t="s">
        <v>193</v>
      </c>
      <c r="C777" s="82">
        <v>500</v>
      </c>
      <c r="D777" s="13" t="s">
        <v>5</v>
      </c>
      <c r="E777" s="100"/>
      <c r="F777" s="100"/>
      <c r="G777" s="81"/>
      <c r="H777" s="10">
        <f t="shared" si="80"/>
        <v>0</v>
      </c>
      <c r="I777" s="10">
        <f t="shared" ref="I777:I785" si="81">H777*0.095</f>
        <v>0</v>
      </c>
      <c r="J777" s="10">
        <f t="shared" ref="J777:J786" si="82">+H777+I777</f>
        <v>0</v>
      </c>
    </row>
    <row r="778" spans="1:10" ht="16.5" x14ac:dyDescent="0.2">
      <c r="A778" s="13">
        <v>3</v>
      </c>
      <c r="B778" s="5" t="s">
        <v>194</v>
      </c>
      <c r="C778" s="82">
        <v>6000</v>
      </c>
      <c r="D778" s="13" t="s">
        <v>5</v>
      </c>
      <c r="E778" s="100"/>
      <c r="F778" s="100"/>
      <c r="G778" s="81"/>
      <c r="H778" s="10">
        <f t="shared" si="80"/>
        <v>0</v>
      </c>
      <c r="I778" s="10">
        <f t="shared" si="81"/>
        <v>0</v>
      </c>
      <c r="J778" s="10">
        <f t="shared" si="82"/>
        <v>0</v>
      </c>
    </row>
    <row r="779" spans="1:10" ht="16.5" x14ac:dyDescent="0.2">
      <c r="A779" s="13">
        <v>4</v>
      </c>
      <c r="B779" s="5" t="s">
        <v>195</v>
      </c>
      <c r="C779" s="82">
        <v>6000</v>
      </c>
      <c r="D779" s="13" t="s">
        <v>5</v>
      </c>
      <c r="E779" s="100"/>
      <c r="F779" s="100"/>
      <c r="G779" s="81"/>
      <c r="H779" s="10">
        <f t="shared" si="80"/>
        <v>0</v>
      </c>
      <c r="I779" s="10">
        <f t="shared" si="81"/>
        <v>0</v>
      </c>
      <c r="J779" s="10">
        <f t="shared" si="82"/>
        <v>0</v>
      </c>
    </row>
    <row r="780" spans="1:10" ht="16.5" x14ac:dyDescent="0.2">
      <c r="A780" s="13">
        <v>5</v>
      </c>
      <c r="B780" s="5" t="s">
        <v>196</v>
      </c>
      <c r="C780" s="82">
        <v>900</v>
      </c>
      <c r="D780" s="13" t="s">
        <v>5</v>
      </c>
      <c r="E780" s="100"/>
      <c r="F780" s="100"/>
      <c r="G780" s="81"/>
      <c r="H780" s="10">
        <f t="shared" si="80"/>
        <v>0</v>
      </c>
      <c r="I780" s="10">
        <f t="shared" si="81"/>
        <v>0</v>
      </c>
      <c r="J780" s="10">
        <f t="shared" si="82"/>
        <v>0</v>
      </c>
    </row>
    <row r="781" spans="1:10" ht="16.5" x14ac:dyDescent="0.2">
      <c r="A781" s="13">
        <v>6</v>
      </c>
      <c r="B781" s="5" t="s">
        <v>197</v>
      </c>
      <c r="C781" s="82">
        <v>300</v>
      </c>
      <c r="D781" s="13" t="s">
        <v>5</v>
      </c>
      <c r="E781" s="100"/>
      <c r="F781" s="100"/>
      <c r="G781" s="81"/>
      <c r="H781" s="10">
        <f t="shared" si="80"/>
        <v>0</v>
      </c>
      <c r="I781" s="10">
        <f t="shared" si="81"/>
        <v>0</v>
      </c>
      <c r="J781" s="10">
        <f t="shared" si="82"/>
        <v>0</v>
      </c>
    </row>
    <row r="782" spans="1:10" ht="16.5" x14ac:dyDescent="0.2">
      <c r="A782" s="13">
        <v>7</v>
      </c>
      <c r="B782" s="5" t="s">
        <v>198</v>
      </c>
      <c r="C782" s="82">
        <v>300</v>
      </c>
      <c r="D782" s="13" t="s">
        <v>5</v>
      </c>
      <c r="E782" s="100"/>
      <c r="F782" s="100"/>
      <c r="G782" s="81"/>
      <c r="H782" s="10">
        <f t="shared" si="80"/>
        <v>0</v>
      </c>
      <c r="I782" s="10">
        <f t="shared" si="81"/>
        <v>0</v>
      </c>
      <c r="J782" s="10">
        <f t="shared" si="82"/>
        <v>0</v>
      </c>
    </row>
    <row r="783" spans="1:10" ht="16.5" x14ac:dyDescent="0.2">
      <c r="A783" s="13">
        <v>8</v>
      </c>
      <c r="B783" s="5" t="s">
        <v>199</v>
      </c>
      <c r="C783" s="82">
        <v>300</v>
      </c>
      <c r="D783" s="13" t="s">
        <v>5</v>
      </c>
      <c r="E783" s="100"/>
      <c r="F783" s="100"/>
      <c r="G783" s="81"/>
      <c r="H783" s="10">
        <f t="shared" si="80"/>
        <v>0</v>
      </c>
      <c r="I783" s="10">
        <f t="shared" si="81"/>
        <v>0</v>
      </c>
      <c r="J783" s="10">
        <f t="shared" si="82"/>
        <v>0</v>
      </c>
    </row>
    <row r="784" spans="1:10" ht="16.5" x14ac:dyDescent="0.2">
      <c r="A784" s="13">
        <v>9</v>
      </c>
      <c r="B784" s="5" t="s">
        <v>375</v>
      </c>
      <c r="C784" s="82">
        <v>120</v>
      </c>
      <c r="D784" s="13" t="s">
        <v>5</v>
      </c>
      <c r="E784" s="100"/>
      <c r="F784" s="100"/>
      <c r="G784" s="81"/>
      <c r="H784" s="10">
        <f t="shared" si="80"/>
        <v>0</v>
      </c>
      <c r="I784" s="10">
        <f t="shared" si="81"/>
        <v>0</v>
      </c>
      <c r="J784" s="10">
        <f t="shared" si="82"/>
        <v>0</v>
      </c>
    </row>
    <row r="785" spans="1:10" ht="16.5" x14ac:dyDescent="0.2">
      <c r="A785" s="13">
        <v>10</v>
      </c>
      <c r="B785" s="5" t="s">
        <v>364</v>
      </c>
      <c r="C785" s="82">
        <v>300</v>
      </c>
      <c r="D785" s="13" t="s">
        <v>5</v>
      </c>
      <c r="E785" s="100"/>
      <c r="F785" s="100"/>
      <c r="G785" s="81"/>
      <c r="H785" s="10">
        <f t="shared" si="80"/>
        <v>0</v>
      </c>
      <c r="I785" s="10">
        <f t="shared" si="81"/>
        <v>0</v>
      </c>
      <c r="J785" s="10">
        <f t="shared" si="82"/>
        <v>0</v>
      </c>
    </row>
    <row r="786" spans="1:10" ht="16.5" x14ac:dyDescent="0.2">
      <c r="A786" s="13"/>
      <c r="B786" s="85" t="s">
        <v>281</v>
      </c>
      <c r="C786" s="3"/>
      <c r="D786" s="4" t="s">
        <v>3</v>
      </c>
      <c r="E786" s="4" t="s">
        <v>3</v>
      </c>
      <c r="F786" s="4"/>
      <c r="G786" s="4" t="s">
        <v>3</v>
      </c>
      <c r="H786" s="4">
        <f>SUM(H776:H785)</f>
        <v>0</v>
      </c>
      <c r="I786" s="4">
        <f>H786*0.095</f>
        <v>0</v>
      </c>
      <c r="J786" s="4">
        <f t="shared" si="82"/>
        <v>0</v>
      </c>
    </row>
    <row r="787" spans="1:10" x14ac:dyDescent="0.2">
      <c r="A787" s="73"/>
      <c r="B787" s="73"/>
      <c r="C787" s="73"/>
      <c r="F787" s="37"/>
      <c r="G787" s="74"/>
      <c r="H787" s="73"/>
      <c r="I787" s="73"/>
      <c r="J787" s="73"/>
    </row>
    <row r="788" spans="1:10" x14ac:dyDescent="0.2">
      <c r="A788" s="73"/>
      <c r="B788" s="73"/>
      <c r="C788" s="73"/>
      <c r="F788" s="37"/>
      <c r="G788" s="74"/>
      <c r="H788" s="73"/>
      <c r="I788" s="73"/>
      <c r="J788" s="73"/>
    </row>
    <row r="789" spans="1:10" ht="13.5" x14ac:dyDescent="0.25">
      <c r="A789" s="123" t="s">
        <v>152</v>
      </c>
      <c r="B789" s="123"/>
      <c r="C789" s="123"/>
      <c r="D789" s="123"/>
      <c r="E789" s="123"/>
      <c r="F789" s="123"/>
      <c r="G789" s="123" t="s">
        <v>4</v>
      </c>
      <c r="H789" s="73"/>
      <c r="I789" s="73"/>
      <c r="J789" s="73"/>
    </row>
    <row r="790" spans="1:10" x14ac:dyDescent="0.2">
      <c r="A790" s="73"/>
      <c r="B790" s="73"/>
      <c r="C790" s="73"/>
      <c r="F790" s="37"/>
      <c r="G790" s="74"/>
      <c r="H790" s="73"/>
      <c r="I790" s="73"/>
      <c r="J790" s="73"/>
    </row>
    <row r="791" spans="1:10" x14ac:dyDescent="0.2">
      <c r="A791" s="73"/>
      <c r="B791" s="73"/>
      <c r="C791" s="73"/>
      <c r="F791" s="37"/>
      <c r="G791" s="74"/>
      <c r="H791" s="73"/>
      <c r="I791" s="73"/>
      <c r="J791" s="73"/>
    </row>
    <row r="792" spans="1:10" ht="16.5" customHeight="1" x14ac:dyDescent="0.2">
      <c r="A792" s="73"/>
      <c r="B792" s="73"/>
      <c r="C792" s="73"/>
      <c r="F792" s="37"/>
      <c r="G792" s="74"/>
      <c r="H792" s="73"/>
      <c r="I792" s="73"/>
      <c r="J792" s="73"/>
    </row>
    <row r="793" spans="1:10" x14ac:dyDescent="0.2">
      <c r="A793" s="73"/>
      <c r="B793" s="153"/>
      <c r="C793" s="73"/>
      <c r="F793" s="37"/>
      <c r="G793" s="74"/>
      <c r="H793" s="73"/>
      <c r="I793" s="73"/>
      <c r="J793" s="73"/>
    </row>
    <row r="794" spans="1:10" x14ac:dyDescent="0.2">
      <c r="A794" s="73"/>
      <c r="B794" s="73"/>
      <c r="C794" s="73"/>
      <c r="F794" s="37"/>
      <c r="G794" s="74"/>
      <c r="H794" s="73"/>
      <c r="I794" s="73"/>
      <c r="J794" s="73"/>
    </row>
    <row r="795" spans="1:10" ht="16.5" x14ac:dyDescent="0.3">
      <c r="A795" s="73"/>
      <c r="B795" s="73"/>
      <c r="C795" s="73"/>
      <c r="F795" s="37"/>
      <c r="G795" s="71">
        <f>$D$8</f>
        <v>0</v>
      </c>
      <c r="H795" s="73"/>
      <c r="I795" s="73"/>
      <c r="J795" s="73"/>
    </row>
    <row r="796" spans="1:10" ht="54" x14ac:dyDescent="0.2">
      <c r="A796" s="64" t="s">
        <v>2</v>
      </c>
      <c r="B796" s="64" t="s">
        <v>0</v>
      </c>
      <c r="C796" s="65" t="s">
        <v>1</v>
      </c>
      <c r="D796" s="65" t="s">
        <v>255</v>
      </c>
      <c r="E796" s="66" t="s">
        <v>587</v>
      </c>
      <c r="F796" s="66" t="s">
        <v>589</v>
      </c>
      <c r="G796" s="66" t="s">
        <v>251</v>
      </c>
      <c r="H796" s="66" t="s">
        <v>252</v>
      </c>
      <c r="I796" s="66" t="s">
        <v>253</v>
      </c>
      <c r="J796" s="66" t="s">
        <v>254</v>
      </c>
    </row>
    <row r="797" spans="1:10" ht="13.5" x14ac:dyDescent="0.2">
      <c r="A797" s="64">
        <v>1</v>
      </c>
      <c r="B797" s="64">
        <v>2</v>
      </c>
      <c r="C797" s="65"/>
      <c r="D797" s="65">
        <v>4</v>
      </c>
      <c r="E797" s="65">
        <v>5</v>
      </c>
      <c r="F797" s="65" t="s">
        <v>590</v>
      </c>
      <c r="G797" s="65">
        <v>6</v>
      </c>
      <c r="H797" s="65" t="s">
        <v>149</v>
      </c>
      <c r="I797" s="66" t="s">
        <v>150</v>
      </c>
      <c r="J797" s="65" t="s">
        <v>151</v>
      </c>
    </row>
    <row r="798" spans="1:10" ht="16.5" x14ac:dyDescent="0.2">
      <c r="A798" s="67" t="s">
        <v>455</v>
      </c>
      <c r="B798" s="75"/>
      <c r="C798" s="75"/>
      <c r="D798" s="75"/>
      <c r="E798" s="75"/>
      <c r="F798" s="75"/>
      <c r="G798" s="75"/>
      <c r="H798" s="75"/>
      <c r="I798" s="75"/>
      <c r="J798" s="75"/>
    </row>
    <row r="799" spans="1:10" ht="16.5" x14ac:dyDescent="0.2">
      <c r="A799" s="13">
        <v>1</v>
      </c>
      <c r="B799" s="5" t="s">
        <v>29</v>
      </c>
      <c r="C799" s="82">
        <v>1500</v>
      </c>
      <c r="D799" s="13" t="s">
        <v>7</v>
      </c>
      <c r="E799" s="100"/>
      <c r="F799" s="100"/>
      <c r="G799" s="81"/>
      <c r="H799" s="10">
        <f t="shared" ref="H799:H846" si="83">C799*G799</f>
        <v>0</v>
      </c>
      <c r="I799" s="10">
        <f>H799*0.095</f>
        <v>0</v>
      </c>
      <c r="J799" s="10">
        <f>+H799+I799</f>
        <v>0</v>
      </c>
    </row>
    <row r="800" spans="1:10" ht="16.5" x14ac:dyDescent="0.2">
      <c r="A800" s="13">
        <v>2</v>
      </c>
      <c r="B800" s="5" t="s">
        <v>30</v>
      </c>
      <c r="C800" s="82">
        <v>1500</v>
      </c>
      <c r="D800" s="13" t="s">
        <v>7</v>
      </c>
      <c r="E800" s="100"/>
      <c r="F800" s="100"/>
      <c r="G800" s="81"/>
      <c r="H800" s="10">
        <f t="shared" si="83"/>
        <v>0</v>
      </c>
      <c r="I800" s="10">
        <f t="shared" ref="I800:I846" si="84">H800*0.095</f>
        <v>0</v>
      </c>
      <c r="J800" s="10">
        <f t="shared" ref="J800:J846" si="85">+H800+I800</f>
        <v>0</v>
      </c>
    </row>
    <row r="801" spans="1:10" ht="16.5" x14ac:dyDescent="0.2">
      <c r="A801" s="13">
        <v>3</v>
      </c>
      <c r="B801" s="5" t="s">
        <v>532</v>
      </c>
      <c r="C801" s="82">
        <v>1500</v>
      </c>
      <c r="D801" s="13" t="s">
        <v>7</v>
      </c>
      <c r="E801" s="100"/>
      <c r="F801" s="100"/>
      <c r="G801" s="81"/>
      <c r="H801" s="10">
        <f t="shared" si="83"/>
        <v>0</v>
      </c>
      <c r="I801" s="10">
        <f t="shared" si="84"/>
        <v>0</v>
      </c>
      <c r="J801" s="10">
        <f t="shared" si="85"/>
        <v>0</v>
      </c>
    </row>
    <row r="802" spans="1:10" ht="16.5" x14ac:dyDescent="0.2">
      <c r="A802" s="13">
        <v>4</v>
      </c>
      <c r="B802" s="5" t="s">
        <v>31</v>
      </c>
      <c r="C802" s="82">
        <v>1500</v>
      </c>
      <c r="D802" s="13" t="s">
        <v>7</v>
      </c>
      <c r="E802" s="100"/>
      <c r="F802" s="100"/>
      <c r="G802" s="81"/>
      <c r="H802" s="10">
        <f t="shared" si="83"/>
        <v>0</v>
      </c>
      <c r="I802" s="10">
        <f t="shared" si="84"/>
        <v>0</v>
      </c>
      <c r="J802" s="10">
        <f t="shared" si="85"/>
        <v>0</v>
      </c>
    </row>
    <row r="803" spans="1:10" ht="16.5" x14ac:dyDescent="0.2">
      <c r="A803" s="13">
        <v>5</v>
      </c>
      <c r="B803" s="5" t="s">
        <v>32</v>
      </c>
      <c r="C803" s="82">
        <v>900</v>
      </c>
      <c r="D803" s="13" t="s">
        <v>7</v>
      </c>
      <c r="E803" s="100"/>
      <c r="F803" s="100"/>
      <c r="G803" s="81"/>
      <c r="H803" s="10">
        <f t="shared" si="83"/>
        <v>0</v>
      </c>
      <c r="I803" s="10">
        <f t="shared" si="84"/>
        <v>0</v>
      </c>
      <c r="J803" s="10">
        <f t="shared" si="85"/>
        <v>0</v>
      </c>
    </row>
    <row r="804" spans="1:10" ht="16.5" x14ac:dyDescent="0.2">
      <c r="A804" s="13">
        <v>6</v>
      </c>
      <c r="B804" s="5" t="s">
        <v>534</v>
      </c>
      <c r="C804" s="82">
        <v>500</v>
      </c>
      <c r="D804" s="13" t="s">
        <v>7</v>
      </c>
      <c r="E804" s="100"/>
      <c r="F804" s="100"/>
      <c r="G804" s="81"/>
      <c r="H804" s="10">
        <f t="shared" si="83"/>
        <v>0</v>
      </c>
      <c r="I804" s="10">
        <f t="shared" si="84"/>
        <v>0</v>
      </c>
      <c r="J804" s="10">
        <f t="shared" si="85"/>
        <v>0</v>
      </c>
    </row>
    <row r="805" spans="1:10" ht="16.5" x14ac:dyDescent="0.2">
      <c r="A805" s="13">
        <v>7</v>
      </c>
      <c r="B805" s="5" t="s">
        <v>33</v>
      </c>
      <c r="C805" s="11">
        <v>1500</v>
      </c>
      <c r="D805" s="12" t="s">
        <v>7</v>
      </c>
      <c r="E805" s="8"/>
      <c r="F805" s="8"/>
      <c r="G805" s="81"/>
      <c r="H805" s="10">
        <f t="shared" si="83"/>
        <v>0</v>
      </c>
      <c r="I805" s="10">
        <f t="shared" si="84"/>
        <v>0</v>
      </c>
      <c r="J805" s="10">
        <f t="shared" si="85"/>
        <v>0</v>
      </c>
    </row>
    <row r="806" spans="1:10" ht="16.5" x14ac:dyDescent="0.2">
      <c r="A806" s="13">
        <v>8</v>
      </c>
      <c r="B806" s="5" t="s">
        <v>34</v>
      </c>
      <c r="C806" s="11">
        <v>1500</v>
      </c>
      <c r="D806" s="12" t="s">
        <v>7</v>
      </c>
      <c r="E806" s="8"/>
      <c r="F806" s="8"/>
      <c r="G806" s="81"/>
      <c r="H806" s="10">
        <f t="shared" si="83"/>
        <v>0</v>
      </c>
      <c r="I806" s="10">
        <f t="shared" si="84"/>
        <v>0</v>
      </c>
      <c r="J806" s="10">
        <f t="shared" si="85"/>
        <v>0</v>
      </c>
    </row>
    <row r="807" spans="1:10" ht="16.5" x14ac:dyDescent="0.2">
      <c r="A807" s="13">
        <v>9</v>
      </c>
      <c r="B807" s="5" t="s">
        <v>535</v>
      </c>
      <c r="C807" s="11">
        <v>1000</v>
      </c>
      <c r="D807" s="12" t="s">
        <v>7</v>
      </c>
      <c r="E807" s="8"/>
      <c r="F807" s="8"/>
      <c r="G807" s="81"/>
      <c r="H807" s="10">
        <f t="shared" si="83"/>
        <v>0</v>
      </c>
      <c r="I807" s="10">
        <f t="shared" si="84"/>
        <v>0</v>
      </c>
      <c r="J807" s="10">
        <f t="shared" si="85"/>
        <v>0</v>
      </c>
    </row>
    <row r="808" spans="1:10" ht="16.5" x14ac:dyDescent="0.2">
      <c r="A808" s="13">
        <v>10</v>
      </c>
      <c r="B808" s="5" t="s">
        <v>35</v>
      </c>
      <c r="C808" s="11">
        <v>1500</v>
      </c>
      <c r="D808" s="12" t="s">
        <v>7</v>
      </c>
      <c r="E808" s="8"/>
      <c r="F808" s="8"/>
      <c r="G808" s="81"/>
      <c r="H808" s="10">
        <f t="shared" si="83"/>
        <v>0</v>
      </c>
      <c r="I808" s="10">
        <f t="shared" si="84"/>
        <v>0</v>
      </c>
      <c r="J808" s="10">
        <f t="shared" si="85"/>
        <v>0</v>
      </c>
    </row>
    <row r="809" spans="1:10" ht="16.5" x14ac:dyDescent="0.2">
      <c r="A809" s="13">
        <v>11</v>
      </c>
      <c r="B809" s="5" t="s">
        <v>36</v>
      </c>
      <c r="C809" s="11">
        <v>1500</v>
      </c>
      <c r="D809" s="12" t="s">
        <v>7</v>
      </c>
      <c r="E809" s="8"/>
      <c r="F809" s="8"/>
      <c r="G809" s="81"/>
      <c r="H809" s="10">
        <f t="shared" si="83"/>
        <v>0</v>
      </c>
      <c r="I809" s="10">
        <f t="shared" si="84"/>
        <v>0</v>
      </c>
      <c r="J809" s="10">
        <f t="shared" si="85"/>
        <v>0</v>
      </c>
    </row>
    <row r="810" spans="1:10" ht="16.5" x14ac:dyDescent="0.2">
      <c r="A810" s="13">
        <v>12</v>
      </c>
      <c r="B810" s="5" t="s">
        <v>37</v>
      </c>
      <c r="C810" s="11">
        <v>1500</v>
      </c>
      <c r="D810" s="12" t="s">
        <v>7</v>
      </c>
      <c r="E810" s="8"/>
      <c r="F810" s="8"/>
      <c r="G810" s="81"/>
      <c r="H810" s="10">
        <f t="shared" si="83"/>
        <v>0</v>
      </c>
      <c r="I810" s="10">
        <f t="shared" si="84"/>
        <v>0</v>
      </c>
      <c r="J810" s="10">
        <f t="shared" si="85"/>
        <v>0</v>
      </c>
    </row>
    <row r="811" spans="1:10" ht="16.5" x14ac:dyDescent="0.2">
      <c r="A811" s="13">
        <v>13</v>
      </c>
      <c r="B811" s="5" t="s">
        <v>38</v>
      </c>
      <c r="C811" s="11">
        <v>1500</v>
      </c>
      <c r="D811" s="12" t="s">
        <v>7</v>
      </c>
      <c r="E811" s="8"/>
      <c r="F811" s="8"/>
      <c r="G811" s="81"/>
      <c r="H811" s="10">
        <f t="shared" si="83"/>
        <v>0</v>
      </c>
      <c r="I811" s="10">
        <f t="shared" si="84"/>
        <v>0</v>
      </c>
      <c r="J811" s="10">
        <f t="shared" si="85"/>
        <v>0</v>
      </c>
    </row>
    <row r="812" spans="1:10" ht="16.5" x14ac:dyDescent="0.2">
      <c r="A812" s="13">
        <v>14</v>
      </c>
      <c r="B812" s="5" t="s">
        <v>533</v>
      </c>
      <c r="C812" s="11">
        <v>1500</v>
      </c>
      <c r="D812" s="12" t="s">
        <v>7</v>
      </c>
      <c r="E812" s="8"/>
      <c r="F812" s="8"/>
      <c r="G812" s="81"/>
      <c r="H812" s="10">
        <f t="shared" si="83"/>
        <v>0</v>
      </c>
      <c r="I812" s="10">
        <f t="shared" si="84"/>
        <v>0</v>
      </c>
      <c r="J812" s="10">
        <f t="shared" si="85"/>
        <v>0</v>
      </c>
    </row>
    <row r="813" spans="1:10" ht="16.5" x14ac:dyDescent="0.2">
      <c r="A813" s="13">
        <v>15</v>
      </c>
      <c r="B813" s="5" t="s">
        <v>39</v>
      </c>
      <c r="C813" s="11">
        <v>600</v>
      </c>
      <c r="D813" s="12" t="s">
        <v>7</v>
      </c>
      <c r="E813" s="8"/>
      <c r="F813" s="8"/>
      <c r="G813" s="81"/>
      <c r="H813" s="10">
        <f t="shared" si="83"/>
        <v>0</v>
      </c>
      <c r="I813" s="10">
        <f t="shared" si="84"/>
        <v>0</v>
      </c>
      <c r="J813" s="10">
        <f t="shared" si="85"/>
        <v>0</v>
      </c>
    </row>
    <row r="814" spans="1:10" ht="33" x14ac:dyDescent="0.2">
      <c r="A814" s="13">
        <v>16</v>
      </c>
      <c r="B814" s="142" t="s">
        <v>536</v>
      </c>
      <c r="C814" s="11">
        <v>1000</v>
      </c>
      <c r="D814" s="12" t="s">
        <v>7</v>
      </c>
      <c r="E814" s="8"/>
      <c r="F814" s="8"/>
      <c r="G814" s="81"/>
      <c r="H814" s="10">
        <f t="shared" si="83"/>
        <v>0</v>
      </c>
      <c r="I814" s="10">
        <f t="shared" si="84"/>
        <v>0</v>
      </c>
      <c r="J814" s="10">
        <f t="shared" si="85"/>
        <v>0</v>
      </c>
    </row>
    <row r="815" spans="1:10" ht="33" x14ac:dyDescent="0.2">
      <c r="A815" s="13">
        <v>17</v>
      </c>
      <c r="B815" s="142" t="s">
        <v>135</v>
      </c>
      <c r="C815" s="11">
        <v>1500</v>
      </c>
      <c r="D815" s="12" t="s">
        <v>7</v>
      </c>
      <c r="E815" s="8"/>
      <c r="F815" s="8"/>
      <c r="G815" s="81"/>
      <c r="H815" s="10">
        <f t="shared" si="83"/>
        <v>0</v>
      </c>
      <c r="I815" s="10">
        <f t="shared" si="84"/>
        <v>0</v>
      </c>
      <c r="J815" s="10">
        <f t="shared" si="85"/>
        <v>0</v>
      </c>
    </row>
    <row r="816" spans="1:10" ht="33" x14ac:dyDescent="0.2">
      <c r="A816" s="13">
        <v>18</v>
      </c>
      <c r="B816" s="142" t="s">
        <v>136</v>
      </c>
      <c r="C816" s="11">
        <v>3000</v>
      </c>
      <c r="D816" s="12" t="s">
        <v>7</v>
      </c>
      <c r="E816" s="8"/>
      <c r="F816" s="8"/>
      <c r="G816" s="81"/>
      <c r="H816" s="10">
        <f t="shared" si="83"/>
        <v>0</v>
      </c>
      <c r="I816" s="10">
        <f t="shared" si="84"/>
        <v>0</v>
      </c>
      <c r="J816" s="10">
        <f t="shared" si="85"/>
        <v>0</v>
      </c>
    </row>
    <row r="817" spans="1:10" ht="16.5" x14ac:dyDescent="0.2">
      <c r="A817" s="13">
        <v>19</v>
      </c>
      <c r="B817" s="5" t="s">
        <v>40</v>
      </c>
      <c r="C817" s="11">
        <v>600</v>
      </c>
      <c r="D817" s="12" t="s">
        <v>7</v>
      </c>
      <c r="E817" s="8"/>
      <c r="F817" s="8"/>
      <c r="G817" s="81"/>
      <c r="H817" s="10">
        <f t="shared" si="83"/>
        <v>0</v>
      </c>
      <c r="I817" s="10">
        <f t="shared" si="84"/>
        <v>0</v>
      </c>
      <c r="J817" s="10">
        <f t="shared" si="85"/>
        <v>0</v>
      </c>
    </row>
    <row r="818" spans="1:10" ht="16.5" x14ac:dyDescent="0.2">
      <c r="A818" s="13">
        <v>20</v>
      </c>
      <c r="B818" s="5" t="s">
        <v>537</v>
      </c>
      <c r="C818" s="11">
        <v>900</v>
      </c>
      <c r="D818" s="12" t="s">
        <v>7</v>
      </c>
      <c r="E818" s="8"/>
      <c r="F818" s="8"/>
      <c r="G818" s="81"/>
      <c r="H818" s="10">
        <f t="shared" si="83"/>
        <v>0</v>
      </c>
      <c r="I818" s="10">
        <f t="shared" si="84"/>
        <v>0</v>
      </c>
      <c r="J818" s="10">
        <f t="shared" si="85"/>
        <v>0</v>
      </c>
    </row>
    <row r="819" spans="1:10" ht="16.5" x14ac:dyDescent="0.2">
      <c r="A819" s="13">
        <v>21</v>
      </c>
      <c r="B819" s="5" t="s">
        <v>41</v>
      </c>
      <c r="C819" s="11">
        <v>1500</v>
      </c>
      <c r="D819" s="12" t="s">
        <v>7</v>
      </c>
      <c r="E819" s="8"/>
      <c r="F819" s="8"/>
      <c r="G819" s="81"/>
      <c r="H819" s="10">
        <f t="shared" si="83"/>
        <v>0</v>
      </c>
      <c r="I819" s="10">
        <f t="shared" si="84"/>
        <v>0</v>
      </c>
      <c r="J819" s="10">
        <f t="shared" si="85"/>
        <v>0</v>
      </c>
    </row>
    <row r="820" spans="1:10" ht="16.5" x14ac:dyDescent="0.2">
      <c r="A820" s="13">
        <v>22</v>
      </c>
      <c r="B820" s="5" t="s">
        <v>42</v>
      </c>
      <c r="C820" s="11">
        <v>3000</v>
      </c>
      <c r="D820" s="12" t="s">
        <v>7</v>
      </c>
      <c r="E820" s="8"/>
      <c r="F820" s="8"/>
      <c r="G820" s="81"/>
      <c r="H820" s="10">
        <f t="shared" si="83"/>
        <v>0</v>
      </c>
      <c r="I820" s="10">
        <f t="shared" si="84"/>
        <v>0</v>
      </c>
      <c r="J820" s="10">
        <f t="shared" si="85"/>
        <v>0</v>
      </c>
    </row>
    <row r="821" spans="1:10" ht="16.5" x14ac:dyDescent="0.2">
      <c r="A821" s="13">
        <v>23</v>
      </c>
      <c r="B821" s="5" t="s">
        <v>137</v>
      </c>
      <c r="C821" s="11">
        <v>3000</v>
      </c>
      <c r="D821" s="12" t="s">
        <v>7</v>
      </c>
      <c r="E821" s="8"/>
      <c r="F821" s="8"/>
      <c r="G821" s="81"/>
      <c r="H821" s="10">
        <f t="shared" si="83"/>
        <v>0</v>
      </c>
      <c r="I821" s="10">
        <f t="shared" si="84"/>
        <v>0</v>
      </c>
      <c r="J821" s="10">
        <f t="shared" si="85"/>
        <v>0</v>
      </c>
    </row>
    <row r="822" spans="1:10" ht="16.5" x14ac:dyDescent="0.2">
      <c r="A822" s="13">
        <v>24</v>
      </c>
      <c r="B822" s="5" t="s">
        <v>43</v>
      </c>
      <c r="C822" s="11">
        <v>600</v>
      </c>
      <c r="D822" s="12" t="s">
        <v>7</v>
      </c>
      <c r="E822" s="8"/>
      <c r="F822" s="8"/>
      <c r="G822" s="81"/>
      <c r="H822" s="10">
        <f t="shared" si="83"/>
        <v>0</v>
      </c>
      <c r="I822" s="10">
        <f t="shared" si="84"/>
        <v>0</v>
      </c>
      <c r="J822" s="10">
        <f t="shared" si="85"/>
        <v>0</v>
      </c>
    </row>
    <row r="823" spans="1:10" ht="16.5" x14ac:dyDescent="0.2">
      <c r="A823" s="13">
        <v>25</v>
      </c>
      <c r="B823" s="5" t="s">
        <v>538</v>
      </c>
      <c r="C823" s="11">
        <v>900</v>
      </c>
      <c r="D823" s="12" t="s">
        <v>7</v>
      </c>
      <c r="E823" s="8"/>
      <c r="F823" s="8"/>
      <c r="G823" s="81"/>
      <c r="H823" s="10">
        <f t="shared" si="83"/>
        <v>0</v>
      </c>
      <c r="I823" s="10">
        <f t="shared" si="84"/>
        <v>0</v>
      </c>
      <c r="J823" s="10">
        <f t="shared" si="85"/>
        <v>0</v>
      </c>
    </row>
    <row r="824" spans="1:10" ht="16.5" x14ac:dyDescent="0.2">
      <c r="A824" s="13">
        <v>26</v>
      </c>
      <c r="B824" s="5" t="s">
        <v>44</v>
      </c>
      <c r="C824" s="11">
        <v>600</v>
      </c>
      <c r="D824" s="12" t="s">
        <v>7</v>
      </c>
      <c r="E824" s="8"/>
      <c r="F824" s="8"/>
      <c r="G824" s="81"/>
      <c r="H824" s="10">
        <f t="shared" si="83"/>
        <v>0</v>
      </c>
      <c r="I824" s="10">
        <f t="shared" si="84"/>
        <v>0</v>
      </c>
      <c r="J824" s="10">
        <f t="shared" si="85"/>
        <v>0</v>
      </c>
    </row>
    <row r="825" spans="1:10" ht="12.75" customHeight="1" x14ac:dyDescent="0.2">
      <c r="A825" s="13">
        <v>27</v>
      </c>
      <c r="B825" s="5" t="s">
        <v>45</v>
      </c>
      <c r="C825" s="11">
        <v>2400</v>
      </c>
      <c r="D825" s="12" t="s">
        <v>7</v>
      </c>
      <c r="E825" s="8"/>
      <c r="F825" s="8"/>
      <c r="G825" s="81"/>
      <c r="H825" s="10">
        <f t="shared" si="83"/>
        <v>0</v>
      </c>
      <c r="I825" s="10">
        <f t="shared" si="84"/>
        <v>0</v>
      </c>
      <c r="J825" s="10">
        <f t="shared" si="85"/>
        <v>0</v>
      </c>
    </row>
    <row r="826" spans="1:10" ht="16.5" x14ac:dyDescent="0.2">
      <c r="A826" s="13">
        <v>28</v>
      </c>
      <c r="B826" s="5" t="s">
        <v>154</v>
      </c>
      <c r="C826" s="11">
        <v>3000</v>
      </c>
      <c r="D826" s="12" t="s">
        <v>7</v>
      </c>
      <c r="E826" s="8"/>
      <c r="F826" s="8"/>
      <c r="G826" s="81"/>
      <c r="H826" s="10">
        <f t="shared" si="83"/>
        <v>0</v>
      </c>
      <c r="I826" s="10">
        <f t="shared" si="84"/>
        <v>0</v>
      </c>
      <c r="J826" s="10">
        <f t="shared" si="85"/>
        <v>0</v>
      </c>
    </row>
    <row r="827" spans="1:10" ht="16.5" x14ac:dyDescent="0.2">
      <c r="A827" s="13">
        <v>29</v>
      </c>
      <c r="B827" s="5" t="s">
        <v>46</v>
      </c>
      <c r="C827" s="11">
        <v>3000</v>
      </c>
      <c r="D827" s="12" t="s">
        <v>7</v>
      </c>
      <c r="E827" s="8"/>
      <c r="F827" s="8"/>
      <c r="G827" s="81"/>
      <c r="H827" s="10">
        <f t="shared" si="83"/>
        <v>0</v>
      </c>
      <c r="I827" s="10">
        <f t="shared" si="84"/>
        <v>0</v>
      </c>
      <c r="J827" s="10">
        <f t="shared" si="85"/>
        <v>0</v>
      </c>
    </row>
    <row r="828" spans="1:10" ht="16.5" x14ac:dyDescent="0.2">
      <c r="A828" s="13">
        <v>30</v>
      </c>
      <c r="B828" s="5" t="s">
        <v>141</v>
      </c>
      <c r="C828" s="11">
        <v>2400</v>
      </c>
      <c r="D828" s="12" t="s">
        <v>7</v>
      </c>
      <c r="E828" s="8"/>
      <c r="F828" s="8"/>
      <c r="G828" s="81"/>
      <c r="H828" s="10">
        <f t="shared" si="83"/>
        <v>0</v>
      </c>
      <c r="I828" s="10">
        <f t="shared" si="84"/>
        <v>0</v>
      </c>
      <c r="J828" s="10">
        <f t="shared" si="85"/>
        <v>0</v>
      </c>
    </row>
    <row r="829" spans="1:10" ht="16.5" x14ac:dyDescent="0.2">
      <c r="A829" s="13">
        <v>31</v>
      </c>
      <c r="B829" s="106" t="s">
        <v>539</v>
      </c>
      <c r="C829" s="11">
        <v>1000</v>
      </c>
      <c r="D829" s="12" t="s">
        <v>7</v>
      </c>
      <c r="E829" s="8"/>
      <c r="F829" s="8"/>
      <c r="G829" s="81"/>
      <c r="H829" s="10">
        <f t="shared" si="83"/>
        <v>0</v>
      </c>
      <c r="I829" s="10">
        <f t="shared" si="84"/>
        <v>0</v>
      </c>
      <c r="J829" s="10">
        <f t="shared" si="85"/>
        <v>0</v>
      </c>
    </row>
    <row r="830" spans="1:10" ht="16.5" x14ac:dyDescent="0.2">
      <c r="A830" s="13">
        <v>32</v>
      </c>
      <c r="B830" s="106" t="s">
        <v>47</v>
      </c>
      <c r="C830" s="97">
        <v>1500</v>
      </c>
      <c r="D830" s="97" t="s">
        <v>7</v>
      </c>
      <c r="E830" s="8"/>
      <c r="F830" s="8"/>
      <c r="G830" s="81"/>
      <c r="H830" s="10">
        <f t="shared" si="83"/>
        <v>0</v>
      </c>
      <c r="I830" s="10">
        <f t="shared" si="84"/>
        <v>0</v>
      </c>
      <c r="J830" s="10">
        <f t="shared" si="85"/>
        <v>0</v>
      </c>
    </row>
    <row r="831" spans="1:10" ht="16.5" x14ac:dyDescent="0.2">
      <c r="A831" s="13">
        <v>33</v>
      </c>
      <c r="B831" s="106" t="s">
        <v>142</v>
      </c>
      <c r="C831" s="11">
        <v>600</v>
      </c>
      <c r="D831" s="12" t="s">
        <v>7</v>
      </c>
      <c r="E831" s="8"/>
      <c r="F831" s="8"/>
      <c r="G831" s="81"/>
      <c r="H831" s="10">
        <f t="shared" si="83"/>
        <v>0</v>
      </c>
      <c r="I831" s="10">
        <f t="shared" si="84"/>
        <v>0</v>
      </c>
      <c r="J831" s="10">
        <f t="shared" si="85"/>
        <v>0</v>
      </c>
    </row>
    <row r="832" spans="1:10" ht="16.5" x14ac:dyDescent="0.2">
      <c r="A832" s="13">
        <v>34</v>
      </c>
      <c r="B832" s="106" t="s">
        <v>540</v>
      </c>
      <c r="C832" s="11">
        <v>500</v>
      </c>
      <c r="D832" s="12" t="s">
        <v>7</v>
      </c>
      <c r="E832" s="8"/>
      <c r="F832" s="8"/>
      <c r="G832" s="81"/>
      <c r="H832" s="10">
        <f t="shared" si="83"/>
        <v>0</v>
      </c>
      <c r="I832" s="10">
        <f t="shared" si="84"/>
        <v>0</v>
      </c>
      <c r="J832" s="10">
        <f t="shared" si="85"/>
        <v>0</v>
      </c>
    </row>
    <row r="833" spans="1:10" ht="16.5" x14ac:dyDescent="0.2">
      <c r="A833" s="13">
        <v>35</v>
      </c>
      <c r="B833" s="106" t="s">
        <v>48</v>
      </c>
      <c r="C833" s="97">
        <v>1500</v>
      </c>
      <c r="D833" s="97" t="s">
        <v>7</v>
      </c>
      <c r="E833" s="8"/>
      <c r="F833" s="8"/>
      <c r="G833" s="81"/>
      <c r="H833" s="10">
        <f t="shared" si="83"/>
        <v>0</v>
      </c>
      <c r="I833" s="10">
        <f t="shared" si="84"/>
        <v>0</v>
      </c>
      <c r="J833" s="10">
        <f t="shared" si="85"/>
        <v>0</v>
      </c>
    </row>
    <row r="834" spans="1:10" ht="16.5" x14ac:dyDescent="0.2">
      <c r="A834" s="13">
        <v>36</v>
      </c>
      <c r="B834" s="106" t="s">
        <v>143</v>
      </c>
      <c r="C834" s="11">
        <v>600</v>
      </c>
      <c r="D834" s="12" t="s">
        <v>7</v>
      </c>
      <c r="E834" s="8"/>
      <c r="F834" s="8"/>
      <c r="G834" s="81"/>
      <c r="H834" s="10">
        <f t="shared" si="83"/>
        <v>0</v>
      </c>
      <c r="I834" s="10">
        <f t="shared" si="84"/>
        <v>0</v>
      </c>
      <c r="J834" s="10">
        <f t="shared" si="85"/>
        <v>0</v>
      </c>
    </row>
    <row r="835" spans="1:10" ht="16.5" x14ac:dyDescent="0.2">
      <c r="A835" s="13">
        <v>37</v>
      </c>
      <c r="B835" s="106" t="s">
        <v>541</v>
      </c>
      <c r="C835" s="11">
        <v>500</v>
      </c>
      <c r="D835" s="12" t="s">
        <v>7</v>
      </c>
      <c r="E835" s="8"/>
      <c r="F835" s="8"/>
      <c r="G835" s="81"/>
      <c r="H835" s="10">
        <f t="shared" si="83"/>
        <v>0</v>
      </c>
      <c r="I835" s="10">
        <f t="shared" si="84"/>
        <v>0</v>
      </c>
      <c r="J835" s="10">
        <f t="shared" si="85"/>
        <v>0</v>
      </c>
    </row>
    <row r="836" spans="1:10" ht="16.5" x14ac:dyDescent="0.2">
      <c r="A836" s="13">
        <v>38</v>
      </c>
      <c r="B836" s="106" t="s">
        <v>49</v>
      </c>
      <c r="C836" s="97">
        <v>900</v>
      </c>
      <c r="D836" s="97" t="s">
        <v>7</v>
      </c>
      <c r="E836" s="8"/>
      <c r="F836" s="8"/>
      <c r="G836" s="81"/>
      <c r="H836" s="10">
        <f t="shared" si="83"/>
        <v>0</v>
      </c>
      <c r="I836" s="10">
        <f t="shared" si="84"/>
        <v>0</v>
      </c>
      <c r="J836" s="10">
        <f t="shared" si="85"/>
        <v>0</v>
      </c>
    </row>
    <row r="837" spans="1:10" ht="16.5" x14ac:dyDescent="0.2">
      <c r="A837" s="13">
        <v>39</v>
      </c>
      <c r="B837" s="106" t="s">
        <v>153</v>
      </c>
      <c r="C837" s="11">
        <v>900</v>
      </c>
      <c r="D837" s="12" t="s">
        <v>7</v>
      </c>
      <c r="E837" s="8"/>
      <c r="F837" s="8"/>
      <c r="G837" s="81"/>
      <c r="H837" s="10">
        <f t="shared" si="83"/>
        <v>0</v>
      </c>
      <c r="I837" s="10">
        <f t="shared" si="84"/>
        <v>0</v>
      </c>
      <c r="J837" s="10">
        <f t="shared" si="85"/>
        <v>0</v>
      </c>
    </row>
    <row r="838" spans="1:10" ht="16.5" x14ac:dyDescent="0.2">
      <c r="A838" s="13">
        <v>40</v>
      </c>
      <c r="B838" s="106" t="s">
        <v>365</v>
      </c>
      <c r="C838" s="97">
        <v>900</v>
      </c>
      <c r="D838" s="97" t="s">
        <v>7</v>
      </c>
      <c r="E838" s="8"/>
      <c r="F838" s="8"/>
      <c r="G838" s="81"/>
      <c r="H838" s="10">
        <f t="shared" si="83"/>
        <v>0</v>
      </c>
      <c r="I838" s="10">
        <f t="shared" si="84"/>
        <v>0</v>
      </c>
      <c r="J838" s="10">
        <f t="shared" si="85"/>
        <v>0</v>
      </c>
    </row>
    <row r="839" spans="1:10" ht="16.5" x14ac:dyDescent="0.2">
      <c r="A839" s="13">
        <v>41</v>
      </c>
      <c r="B839" s="106" t="s">
        <v>366</v>
      </c>
      <c r="C839" s="97">
        <v>2400</v>
      </c>
      <c r="D839" s="97" t="s">
        <v>7</v>
      </c>
      <c r="E839" s="8"/>
      <c r="F839" s="8"/>
      <c r="G839" s="81"/>
      <c r="H839" s="10">
        <f t="shared" si="83"/>
        <v>0</v>
      </c>
      <c r="I839" s="10">
        <f t="shared" si="84"/>
        <v>0</v>
      </c>
      <c r="J839" s="10">
        <f t="shared" si="85"/>
        <v>0</v>
      </c>
    </row>
    <row r="840" spans="1:10" ht="16.5" x14ac:dyDescent="0.2">
      <c r="A840" s="13">
        <v>42</v>
      </c>
      <c r="B840" s="106" t="s">
        <v>376</v>
      </c>
      <c r="C840" s="97">
        <v>3000</v>
      </c>
      <c r="D840" s="97" t="s">
        <v>7</v>
      </c>
      <c r="E840" s="8"/>
      <c r="F840" s="8"/>
      <c r="G840" s="81"/>
      <c r="H840" s="10">
        <f t="shared" si="83"/>
        <v>0</v>
      </c>
      <c r="I840" s="10">
        <f t="shared" si="84"/>
        <v>0</v>
      </c>
      <c r="J840" s="10">
        <f t="shared" si="85"/>
        <v>0</v>
      </c>
    </row>
    <row r="841" spans="1:10" ht="16.5" x14ac:dyDescent="0.2">
      <c r="A841" s="13">
        <v>43</v>
      </c>
      <c r="B841" s="106" t="s">
        <v>367</v>
      </c>
      <c r="C841" s="11">
        <v>900</v>
      </c>
      <c r="D841" s="12" t="s">
        <v>7</v>
      </c>
      <c r="E841" s="8"/>
      <c r="F841" s="8"/>
      <c r="G841" s="81"/>
      <c r="H841" s="10">
        <f t="shared" si="83"/>
        <v>0</v>
      </c>
      <c r="I841" s="10">
        <f t="shared" si="84"/>
        <v>0</v>
      </c>
      <c r="J841" s="10">
        <f t="shared" si="85"/>
        <v>0</v>
      </c>
    </row>
    <row r="842" spans="1:10" ht="16.5" x14ac:dyDescent="0.2">
      <c r="A842" s="13">
        <v>44</v>
      </c>
      <c r="B842" s="106" t="s">
        <v>368</v>
      </c>
      <c r="C842" s="97">
        <v>900</v>
      </c>
      <c r="D842" s="97" t="s">
        <v>7</v>
      </c>
      <c r="E842" s="8"/>
      <c r="F842" s="8"/>
      <c r="G842" s="81"/>
      <c r="H842" s="10">
        <f t="shared" si="83"/>
        <v>0</v>
      </c>
      <c r="I842" s="10">
        <f t="shared" si="84"/>
        <v>0</v>
      </c>
      <c r="J842" s="10">
        <f t="shared" si="85"/>
        <v>0</v>
      </c>
    </row>
    <row r="843" spans="1:10" ht="16.5" x14ac:dyDescent="0.2">
      <c r="A843" s="13">
        <v>45</v>
      </c>
      <c r="B843" s="106" t="s">
        <v>369</v>
      </c>
      <c r="C843" s="97">
        <v>1500</v>
      </c>
      <c r="D843" s="97" t="s">
        <v>7</v>
      </c>
      <c r="E843" s="8"/>
      <c r="F843" s="8"/>
      <c r="G843" s="81"/>
      <c r="H843" s="10">
        <f t="shared" si="83"/>
        <v>0</v>
      </c>
      <c r="I843" s="10">
        <f t="shared" si="84"/>
        <v>0</v>
      </c>
      <c r="J843" s="10">
        <f t="shared" si="85"/>
        <v>0</v>
      </c>
    </row>
    <row r="844" spans="1:10" ht="16.5" x14ac:dyDescent="0.2">
      <c r="A844" s="13">
        <v>46</v>
      </c>
      <c r="B844" s="106" t="s">
        <v>500</v>
      </c>
      <c r="C844" s="97">
        <v>1500</v>
      </c>
      <c r="D844" s="97" t="s">
        <v>7</v>
      </c>
      <c r="E844" s="8"/>
      <c r="F844" s="8"/>
      <c r="G844" s="81"/>
      <c r="H844" s="10">
        <f t="shared" si="83"/>
        <v>0</v>
      </c>
      <c r="I844" s="10">
        <f t="shared" si="84"/>
        <v>0</v>
      </c>
      <c r="J844" s="10">
        <f t="shared" si="85"/>
        <v>0</v>
      </c>
    </row>
    <row r="845" spans="1:10" ht="16.5" x14ac:dyDescent="0.2">
      <c r="A845" s="13">
        <v>47</v>
      </c>
      <c r="B845" s="106" t="s">
        <v>501</v>
      </c>
      <c r="C845" s="97">
        <v>3000</v>
      </c>
      <c r="D845" s="97" t="s">
        <v>7</v>
      </c>
      <c r="E845" s="8"/>
      <c r="F845" s="8"/>
      <c r="G845" s="81"/>
      <c r="H845" s="10">
        <f t="shared" si="83"/>
        <v>0</v>
      </c>
      <c r="I845" s="10">
        <f t="shared" si="84"/>
        <v>0</v>
      </c>
      <c r="J845" s="10">
        <f t="shared" si="85"/>
        <v>0</v>
      </c>
    </row>
    <row r="846" spans="1:10" ht="16.5" x14ac:dyDescent="0.2">
      <c r="A846" s="13">
        <v>48</v>
      </c>
      <c r="B846" s="106" t="s">
        <v>370</v>
      </c>
      <c r="C846" s="11">
        <v>600</v>
      </c>
      <c r="D846" s="12" t="s">
        <v>7</v>
      </c>
      <c r="E846" s="8"/>
      <c r="F846" s="8"/>
      <c r="G846" s="81"/>
      <c r="H846" s="10">
        <f t="shared" si="83"/>
        <v>0</v>
      </c>
      <c r="I846" s="10">
        <f t="shared" si="84"/>
        <v>0</v>
      </c>
      <c r="J846" s="10">
        <f t="shared" si="85"/>
        <v>0</v>
      </c>
    </row>
    <row r="847" spans="1:10" ht="16.5" x14ac:dyDescent="0.2">
      <c r="A847" s="13"/>
      <c r="B847" s="85" t="s">
        <v>456</v>
      </c>
      <c r="C847" s="11"/>
      <c r="D847" s="18" t="s">
        <v>3</v>
      </c>
      <c r="E847" s="4" t="s">
        <v>3</v>
      </c>
      <c r="F847" s="4"/>
      <c r="G847" s="4" t="s">
        <v>3</v>
      </c>
      <c r="H847" s="4">
        <f>SUM(H799:H846)</f>
        <v>0</v>
      </c>
      <c r="I847" s="4">
        <f>H847*0.095</f>
        <v>0</v>
      </c>
      <c r="J847" s="4">
        <f t="shared" ref="J847" si="86">+H847+I847</f>
        <v>0</v>
      </c>
    </row>
    <row r="848" spans="1:10" ht="16.5" x14ac:dyDescent="0.2">
      <c r="A848" s="111"/>
      <c r="B848" s="109"/>
      <c r="C848" s="68"/>
      <c r="D848" s="69"/>
      <c r="E848" s="20"/>
      <c r="F848" s="20"/>
      <c r="G848" s="20"/>
      <c r="H848" s="20"/>
      <c r="I848" s="20"/>
      <c r="J848" s="20"/>
    </row>
    <row r="849" spans="1:10" ht="16.5" x14ac:dyDescent="0.2">
      <c r="A849" s="111"/>
      <c r="B849" s="109"/>
      <c r="C849" s="68"/>
      <c r="D849" s="69"/>
      <c r="E849" s="20"/>
      <c r="F849" s="20"/>
      <c r="G849" s="20"/>
      <c r="H849" s="20"/>
      <c r="I849" s="20"/>
      <c r="J849" s="20"/>
    </row>
    <row r="850" spans="1:10" ht="16.5" x14ac:dyDescent="0.25">
      <c r="A850" s="123" t="s">
        <v>152</v>
      </c>
      <c r="B850" s="123"/>
      <c r="C850" s="123"/>
      <c r="D850" s="123"/>
      <c r="E850" s="123"/>
      <c r="F850" s="123"/>
      <c r="G850" s="123" t="s">
        <v>4</v>
      </c>
      <c r="H850" s="20"/>
      <c r="I850" s="20"/>
      <c r="J850" s="20"/>
    </row>
    <row r="851" spans="1:10" ht="16.5" x14ac:dyDescent="0.2">
      <c r="A851" s="111"/>
      <c r="B851" s="109"/>
      <c r="C851" s="68"/>
      <c r="D851" s="69"/>
      <c r="E851" s="20"/>
      <c r="F851" s="20"/>
      <c r="G851" s="20"/>
      <c r="H851" s="20"/>
      <c r="I851" s="20"/>
      <c r="J851" s="20"/>
    </row>
    <row r="852" spans="1:10" ht="16.5" x14ac:dyDescent="0.2">
      <c r="A852" s="111"/>
      <c r="B852" s="109"/>
      <c r="C852" s="68"/>
      <c r="D852" s="69"/>
      <c r="E852" s="20"/>
      <c r="F852" s="20"/>
      <c r="G852" s="20"/>
      <c r="H852" s="20"/>
      <c r="I852" s="20"/>
      <c r="J852" s="20"/>
    </row>
    <row r="853" spans="1:10" ht="16.5" customHeight="1" x14ac:dyDescent="0.2">
      <c r="A853" s="111"/>
      <c r="B853" s="109"/>
      <c r="C853" s="68"/>
      <c r="D853" s="69"/>
      <c r="E853" s="20"/>
      <c r="F853" s="20"/>
      <c r="G853" s="20"/>
      <c r="H853" s="20"/>
      <c r="I853" s="20"/>
      <c r="J853" s="20"/>
    </row>
    <row r="854" spans="1:10" ht="16.5" x14ac:dyDescent="0.2">
      <c r="A854" s="111"/>
      <c r="B854" s="109"/>
      <c r="C854" s="68"/>
      <c r="D854" s="69"/>
      <c r="E854" s="20"/>
      <c r="F854" s="20"/>
      <c r="G854" s="20"/>
      <c r="H854" s="20"/>
      <c r="I854" s="20"/>
      <c r="J854" s="20"/>
    </row>
    <row r="855" spans="1:10" x14ac:dyDescent="0.2">
      <c r="A855" s="73"/>
      <c r="B855" s="73"/>
      <c r="C855" s="73"/>
      <c r="F855" s="37"/>
      <c r="G855" s="74"/>
      <c r="H855" s="73"/>
      <c r="I855" s="73"/>
      <c r="J855" s="73"/>
    </row>
    <row r="856" spans="1:10" ht="16.5" x14ac:dyDescent="0.3">
      <c r="A856" s="73"/>
      <c r="B856" s="73"/>
      <c r="C856" s="73"/>
      <c r="F856" s="37"/>
      <c r="G856" s="71">
        <f>$D$8</f>
        <v>0</v>
      </c>
      <c r="H856" s="73"/>
      <c r="I856" s="73"/>
      <c r="J856" s="73"/>
    </row>
    <row r="857" spans="1:10" ht="54" x14ac:dyDescent="0.2">
      <c r="A857" s="64" t="s">
        <v>2</v>
      </c>
      <c r="B857" s="64" t="s">
        <v>0</v>
      </c>
      <c r="C857" s="65" t="s">
        <v>1</v>
      </c>
      <c r="D857" s="65" t="s">
        <v>255</v>
      </c>
      <c r="E857" s="66" t="s">
        <v>587</v>
      </c>
      <c r="F857" s="66" t="s">
        <v>589</v>
      </c>
      <c r="G857" s="66" t="s">
        <v>251</v>
      </c>
      <c r="H857" s="66" t="s">
        <v>252</v>
      </c>
      <c r="I857" s="66" t="s">
        <v>253</v>
      </c>
      <c r="J857" s="66" t="s">
        <v>254</v>
      </c>
    </row>
    <row r="858" spans="1:10" ht="13.5" x14ac:dyDescent="0.2">
      <c r="A858" s="64">
        <v>1</v>
      </c>
      <c r="B858" s="64">
        <v>2</v>
      </c>
      <c r="C858" s="65"/>
      <c r="D858" s="65">
        <v>4</v>
      </c>
      <c r="E858" s="65">
        <v>5</v>
      </c>
      <c r="F858" s="65" t="s">
        <v>590</v>
      </c>
      <c r="G858" s="65">
        <v>6</v>
      </c>
      <c r="H858" s="65" t="s">
        <v>149</v>
      </c>
      <c r="I858" s="66" t="s">
        <v>150</v>
      </c>
      <c r="J858" s="65" t="s">
        <v>151</v>
      </c>
    </row>
    <row r="859" spans="1:10" ht="16.5" x14ac:dyDescent="0.2">
      <c r="A859" s="67" t="s">
        <v>457</v>
      </c>
      <c r="B859" s="75"/>
      <c r="C859" s="75"/>
      <c r="D859" s="75"/>
      <c r="E859" s="75"/>
      <c r="F859" s="75"/>
      <c r="G859" s="75"/>
      <c r="H859" s="75"/>
      <c r="I859" s="75"/>
      <c r="J859" s="75"/>
    </row>
    <row r="860" spans="1:10" ht="16.5" x14ac:dyDescent="0.2">
      <c r="A860" s="13">
        <v>1</v>
      </c>
      <c r="B860" s="5" t="s">
        <v>50</v>
      </c>
      <c r="C860" s="11">
        <v>1500</v>
      </c>
      <c r="D860" s="12" t="s">
        <v>7</v>
      </c>
      <c r="E860" s="8"/>
      <c r="F860" s="8"/>
      <c r="G860" s="81"/>
      <c r="H860" s="10">
        <f t="shared" ref="H860:H877" si="87">C860*G860</f>
        <v>0</v>
      </c>
      <c r="I860" s="10">
        <f>H860*0.095</f>
        <v>0</v>
      </c>
      <c r="J860" s="10">
        <f>+H860+I860</f>
        <v>0</v>
      </c>
    </row>
    <row r="861" spans="1:10" ht="16.5" x14ac:dyDescent="0.2">
      <c r="A861" s="13">
        <v>2</v>
      </c>
      <c r="B861" s="5" t="s">
        <v>138</v>
      </c>
      <c r="C861" s="11">
        <v>600</v>
      </c>
      <c r="D861" s="12" t="s">
        <v>7</v>
      </c>
      <c r="E861" s="8"/>
      <c r="F861" s="8"/>
      <c r="G861" s="81"/>
      <c r="H861" s="10">
        <f t="shared" si="87"/>
        <v>0</v>
      </c>
      <c r="I861" s="10">
        <f t="shared" ref="I861:I870" si="88">H861*0.095</f>
        <v>0</v>
      </c>
      <c r="J861" s="10">
        <f t="shared" ref="J861:J878" si="89">+H861+I861</f>
        <v>0</v>
      </c>
    </row>
    <row r="862" spans="1:10" ht="16.5" x14ac:dyDescent="0.2">
      <c r="A862" s="13">
        <v>3</v>
      </c>
      <c r="B862" s="5" t="s">
        <v>51</v>
      </c>
      <c r="C862" s="11">
        <v>900</v>
      </c>
      <c r="D862" s="12" t="s">
        <v>7</v>
      </c>
      <c r="E862" s="8"/>
      <c r="F862" s="8"/>
      <c r="G862" s="81"/>
      <c r="H862" s="10">
        <f t="shared" si="87"/>
        <v>0</v>
      </c>
      <c r="I862" s="10">
        <f t="shared" si="88"/>
        <v>0</v>
      </c>
      <c r="J862" s="10">
        <f t="shared" si="89"/>
        <v>0</v>
      </c>
    </row>
    <row r="863" spans="1:10" ht="16.5" x14ac:dyDescent="0.2">
      <c r="A863" s="13">
        <v>4</v>
      </c>
      <c r="B863" s="5" t="s">
        <v>139</v>
      </c>
      <c r="C863" s="11">
        <v>900</v>
      </c>
      <c r="D863" s="12" t="s">
        <v>7</v>
      </c>
      <c r="E863" s="8"/>
      <c r="F863" s="8"/>
      <c r="G863" s="81"/>
      <c r="H863" s="10">
        <f t="shared" si="87"/>
        <v>0</v>
      </c>
      <c r="I863" s="10">
        <f t="shared" si="88"/>
        <v>0</v>
      </c>
      <c r="J863" s="10">
        <f t="shared" si="89"/>
        <v>0</v>
      </c>
    </row>
    <row r="864" spans="1:10" ht="16.5" x14ac:dyDescent="0.2">
      <c r="A864" s="13">
        <v>5</v>
      </c>
      <c r="B864" s="5" t="s">
        <v>140</v>
      </c>
      <c r="C864" s="11">
        <v>1500</v>
      </c>
      <c r="D864" s="12" t="s">
        <v>7</v>
      </c>
      <c r="E864" s="8"/>
      <c r="F864" s="8"/>
      <c r="G864" s="81"/>
      <c r="H864" s="10">
        <f t="shared" si="87"/>
        <v>0</v>
      </c>
      <c r="I864" s="10">
        <f t="shared" si="88"/>
        <v>0</v>
      </c>
      <c r="J864" s="10">
        <f t="shared" si="89"/>
        <v>0</v>
      </c>
    </row>
    <row r="865" spans="1:10" ht="16.5" x14ac:dyDescent="0.2">
      <c r="A865" s="13">
        <v>6</v>
      </c>
      <c r="B865" s="5" t="s">
        <v>52</v>
      </c>
      <c r="C865" s="11">
        <v>900</v>
      </c>
      <c r="D865" s="12" t="s">
        <v>7</v>
      </c>
      <c r="E865" s="8"/>
      <c r="F865" s="8"/>
      <c r="G865" s="81"/>
      <c r="H865" s="10">
        <f t="shared" si="87"/>
        <v>0</v>
      </c>
      <c r="I865" s="10">
        <f t="shared" si="88"/>
        <v>0</v>
      </c>
      <c r="J865" s="10">
        <f t="shared" si="89"/>
        <v>0</v>
      </c>
    </row>
    <row r="866" spans="1:10" ht="16.5" x14ac:dyDescent="0.2">
      <c r="A866" s="13">
        <v>7</v>
      </c>
      <c r="B866" s="5" t="s">
        <v>144</v>
      </c>
      <c r="C866" s="11">
        <v>2000</v>
      </c>
      <c r="D866" s="12" t="s">
        <v>7</v>
      </c>
      <c r="E866" s="8"/>
      <c r="F866" s="8"/>
      <c r="G866" s="81"/>
      <c r="H866" s="10">
        <f t="shared" si="87"/>
        <v>0</v>
      </c>
      <c r="I866" s="10">
        <f t="shared" si="88"/>
        <v>0</v>
      </c>
      <c r="J866" s="10">
        <f t="shared" si="89"/>
        <v>0</v>
      </c>
    </row>
    <row r="867" spans="1:10" ht="16.5" x14ac:dyDescent="0.2">
      <c r="A867" s="13">
        <v>8</v>
      </c>
      <c r="B867" s="5" t="s">
        <v>53</v>
      </c>
      <c r="C867" s="11">
        <v>2400</v>
      </c>
      <c r="D867" s="12" t="s">
        <v>7</v>
      </c>
      <c r="E867" s="8"/>
      <c r="F867" s="8"/>
      <c r="G867" s="81"/>
      <c r="H867" s="10">
        <f t="shared" si="87"/>
        <v>0</v>
      </c>
      <c r="I867" s="10">
        <f t="shared" si="88"/>
        <v>0</v>
      </c>
      <c r="J867" s="10">
        <f t="shared" si="89"/>
        <v>0</v>
      </c>
    </row>
    <row r="868" spans="1:10" ht="16.5" x14ac:dyDescent="0.2">
      <c r="A868" s="13">
        <v>9</v>
      </c>
      <c r="B868" s="5" t="s">
        <v>145</v>
      </c>
      <c r="C868" s="11">
        <v>600</v>
      </c>
      <c r="D868" s="12" t="s">
        <v>7</v>
      </c>
      <c r="E868" s="8"/>
      <c r="F868" s="8"/>
      <c r="G868" s="81"/>
      <c r="H868" s="10">
        <f t="shared" si="87"/>
        <v>0</v>
      </c>
      <c r="I868" s="10">
        <f t="shared" si="88"/>
        <v>0</v>
      </c>
      <c r="J868" s="10">
        <f t="shared" si="89"/>
        <v>0</v>
      </c>
    </row>
    <row r="869" spans="1:10" ht="16.5" x14ac:dyDescent="0.2">
      <c r="A869" s="13">
        <v>10</v>
      </c>
      <c r="B869" s="5" t="s">
        <v>54</v>
      </c>
      <c r="C869" s="110">
        <v>2400</v>
      </c>
      <c r="D869" s="97" t="s">
        <v>7</v>
      </c>
      <c r="E869" s="8"/>
      <c r="F869" s="8"/>
      <c r="G869" s="81"/>
      <c r="H869" s="10">
        <f t="shared" si="87"/>
        <v>0</v>
      </c>
      <c r="I869" s="10">
        <f t="shared" si="88"/>
        <v>0</v>
      </c>
      <c r="J869" s="10">
        <f t="shared" si="89"/>
        <v>0</v>
      </c>
    </row>
    <row r="870" spans="1:10" ht="16.5" x14ac:dyDescent="0.2">
      <c r="A870" s="13">
        <v>11</v>
      </c>
      <c r="B870" s="106" t="s">
        <v>55</v>
      </c>
      <c r="C870" s="110">
        <v>3000</v>
      </c>
      <c r="D870" s="97" t="s">
        <v>7</v>
      </c>
      <c r="E870" s="8"/>
      <c r="F870" s="8"/>
      <c r="G870" s="81"/>
      <c r="H870" s="10">
        <f t="shared" si="87"/>
        <v>0</v>
      </c>
      <c r="I870" s="10">
        <f t="shared" si="88"/>
        <v>0</v>
      </c>
      <c r="J870" s="10">
        <f t="shared" si="89"/>
        <v>0</v>
      </c>
    </row>
    <row r="871" spans="1:10" ht="16.5" x14ac:dyDescent="0.2">
      <c r="A871" s="13">
        <v>12</v>
      </c>
      <c r="B871" s="106" t="s">
        <v>380</v>
      </c>
      <c r="C871" s="110">
        <v>3000</v>
      </c>
      <c r="D871" s="97" t="s">
        <v>7</v>
      </c>
      <c r="E871" s="8"/>
      <c r="F871" s="8"/>
      <c r="G871" s="81"/>
      <c r="H871" s="10">
        <f t="shared" si="87"/>
        <v>0</v>
      </c>
      <c r="I871" s="10">
        <f t="shared" ref="I871:I876" si="90">H871*0.095</f>
        <v>0</v>
      </c>
      <c r="J871" s="10">
        <f t="shared" ref="J871:J876" si="91">+H871+I871</f>
        <v>0</v>
      </c>
    </row>
    <row r="872" spans="1:10" ht="16.5" x14ac:dyDescent="0.2">
      <c r="A872" s="13">
        <v>13</v>
      </c>
      <c r="B872" s="5" t="s">
        <v>372</v>
      </c>
      <c r="C872" s="110">
        <v>900</v>
      </c>
      <c r="D872" s="97" t="s">
        <v>7</v>
      </c>
      <c r="E872" s="8"/>
      <c r="F872" s="8"/>
      <c r="G872" s="81"/>
      <c r="H872" s="10">
        <f t="shared" si="87"/>
        <v>0</v>
      </c>
      <c r="I872" s="10">
        <f t="shared" si="90"/>
        <v>0</v>
      </c>
      <c r="J872" s="10">
        <f t="shared" si="91"/>
        <v>0</v>
      </c>
    </row>
    <row r="873" spans="1:10" ht="16.5" x14ac:dyDescent="0.2">
      <c r="A873" s="13">
        <v>14</v>
      </c>
      <c r="B873" s="5" t="s">
        <v>379</v>
      </c>
      <c r="C873" s="110">
        <v>2400</v>
      </c>
      <c r="D873" s="97" t="s">
        <v>7</v>
      </c>
      <c r="E873" s="8"/>
      <c r="F873" s="8"/>
      <c r="G873" s="81"/>
      <c r="H873" s="10">
        <f t="shared" si="87"/>
        <v>0</v>
      </c>
      <c r="I873" s="10">
        <f t="shared" si="90"/>
        <v>0</v>
      </c>
      <c r="J873" s="10">
        <f t="shared" si="91"/>
        <v>0</v>
      </c>
    </row>
    <row r="874" spans="1:10" ht="16.5" x14ac:dyDescent="0.2">
      <c r="A874" s="13">
        <v>15</v>
      </c>
      <c r="B874" s="5" t="s">
        <v>378</v>
      </c>
      <c r="C874" s="110">
        <v>2400</v>
      </c>
      <c r="D874" s="97" t="s">
        <v>7</v>
      </c>
      <c r="E874" s="8"/>
      <c r="F874" s="8"/>
      <c r="G874" s="81"/>
      <c r="H874" s="10">
        <f t="shared" si="87"/>
        <v>0</v>
      </c>
      <c r="I874" s="10">
        <f t="shared" si="90"/>
        <v>0</v>
      </c>
      <c r="J874" s="10">
        <f t="shared" si="91"/>
        <v>0</v>
      </c>
    </row>
    <row r="875" spans="1:10" ht="16.5" x14ac:dyDescent="0.2">
      <c r="A875" s="13">
        <v>16</v>
      </c>
      <c r="B875" s="106" t="s">
        <v>371</v>
      </c>
      <c r="C875" s="110">
        <v>6000</v>
      </c>
      <c r="D875" s="97" t="s">
        <v>7</v>
      </c>
      <c r="E875" s="8"/>
      <c r="F875" s="8"/>
      <c r="G875" s="81"/>
      <c r="H875" s="10">
        <f t="shared" si="87"/>
        <v>0</v>
      </c>
      <c r="I875" s="10">
        <f t="shared" si="90"/>
        <v>0</v>
      </c>
      <c r="J875" s="10">
        <f t="shared" si="91"/>
        <v>0</v>
      </c>
    </row>
    <row r="876" spans="1:10" ht="16.5" x14ac:dyDescent="0.2">
      <c r="A876" s="13">
        <v>17</v>
      </c>
      <c r="B876" s="106" t="s">
        <v>381</v>
      </c>
      <c r="C876" s="110">
        <v>2400</v>
      </c>
      <c r="D876" s="97" t="s">
        <v>7</v>
      </c>
      <c r="E876" s="8"/>
      <c r="F876" s="8"/>
      <c r="G876" s="81"/>
      <c r="H876" s="10">
        <f t="shared" si="87"/>
        <v>0</v>
      </c>
      <c r="I876" s="10">
        <f t="shared" si="90"/>
        <v>0</v>
      </c>
      <c r="J876" s="10">
        <f t="shared" si="91"/>
        <v>0</v>
      </c>
    </row>
    <row r="877" spans="1:10" ht="16.5" x14ac:dyDescent="0.2">
      <c r="A877" s="13">
        <v>18</v>
      </c>
      <c r="B877" s="106" t="s">
        <v>382</v>
      </c>
      <c r="C877" s="110">
        <v>3000</v>
      </c>
      <c r="D877" s="97" t="s">
        <v>7</v>
      </c>
      <c r="E877" s="8"/>
      <c r="F877" s="8"/>
      <c r="G877" s="81"/>
      <c r="H877" s="10">
        <f t="shared" si="87"/>
        <v>0</v>
      </c>
      <c r="I877" s="10">
        <f t="shared" ref="I877" si="92">H877*0.095</f>
        <v>0</v>
      </c>
      <c r="J877" s="10">
        <f t="shared" ref="J877" si="93">+H877+I877</f>
        <v>0</v>
      </c>
    </row>
    <row r="878" spans="1:10" ht="16.5" x14ac:dyDescent="0.2">
      <c r="A878" s="13"/>
      <c r="B878" s="85" t="s">
        <v>458</v>
      </c>
      <c r="C878" s="11"/>
      <c r="D878" s="18" t="s">
        <v>3</v>
      </c>
      <c r="E878" s="4" t="s">
        <v>3</v>
      </c>
      <c r="F878" s="4"/>
      <c r="G878" s="4" t="s">
        <v>3</v>
      </c>
      <c r="H878" s="4">
        <f>SUM(H860:H877)</f>
        <v>0</v>
      </c>
      <c r="I878" s="4">
        <f>H878*0.095</f>
        <v>0</v>
      </c>
      <c r="J878" s="4">
        <f t="shared" si="89"/>
        <v>0</v>
      </c>
    </row>
    <row r="879" spans="1:10" x14ac:dyDescent="0.2">
      <c r="A879" s="73"/>
      <c r="B879" s="73"/>
      <c r="C879" s="73"/>
      <c r="F879" s="37"/>
      <c r="G879" s="74"/>
      <c r="H879" s="73"/>
      <c r="I879" s="73"/>
      <c r="J879" s="73"/>
    </row>
    <row r="880" spans="1:10" x14ac:dyDescent="0.2">
      <c r="A880" s="73"/>
      <c r="B880" s="73"/>
      <c r="C880" s="73"/>
      <c r="F880" s="37"/>
      <c r="G880" s="74"/>
      <c r="H880" s="73"/>
      <c r="I880" s="73"/>
      <c r="J880" s="73"/>
    </row>
    <row r="881" spans="1:10" ht="13.5" x14ac:dyDescent="0.25">
      <c r="A881" s="123" t="s">
        <v>152</v>
      </c>
      <c r="B881" s="123"/>
      <c r="C881" s="123"/>
      <c r="D881" s="123"/>
      <c r="E881" s="123"/>
      <c r="F881" s="123"/>
      <c r="G881" s="123" t="s">
        <v>4</v>
      </c>
      <c r="H881" s="73"/>
      <c r="I881" s="73"/>
      <c r="J881" s="73"/>
    </row>
    <row r="882" spans="1:10" x14ac:dyDescent="0.2">
      <c r="A882" s="73"/>
      <c r="B882" s="73"/>
      <c r="C882" s="73"/>
      <c r="F882" s="37"/>
      <c r="G882" s="74"/>
      <c r="H882" s="73"/>
      <c r="I882" s="73"/>
      <c r="J882" s="73"/>
    </row>
    <row r="883" spans="1:10" x14ac:dyDescent="0.2">
      <c r="A883" s="73"/>
      <c r="B883" s="73"/>
      <c r="C883" s="73"/>
      <c r="F883" s="37"/>
      <c r="G883" s="74"/>
      <c r="H883" s="73"/>
      <c r="I883" s="73"/>
      <c r="J883" s="73"/>
    </row>
    <row r="884" spans="1:10" ht="16.5" customHeight="1" x14ac:dyDescent="0.2">
      <c r="A884" s="73"/>
      <c r="B884" s="73"/>
      <c r="C884" s="73"/>
      <c r="F884" s="37"/>
      <c r="G884" s="74"/>
      <c r="H884" s="73"/>
      <c r="I884" s="73"/>
      <c r="J884" s="73"/>
    </row>
    <row r="885" spans="1:10" x14ac:dyDescent="0.2">
      <c r="A885" s="73"/>
      <c r="B885" s="73"/>
      <c r="C885" s="73"/>
      <c r="F885" s="37"/>
      <c r="G885" s="74"/>
      <c r="H885" s="73"/>
      <c r="I885" s="73"/>
      <c r="J885" s="73"/>
    </row>
    <row r="886" spans="1:10" x14ac:dyDescent="0.2">
      <c r="A886" s="73"/>
      <c r="B886" s="73"/>
      <c r="C886" s="73"/>
      <c r="F886" s="37"/>
      <c r="G886" s="74"/>
      <c r="H886" s="73"/>
      <c r="I886" s="73"/>
      <c r="J886" s="73"/>
    </row>
    <row r="887" spans="1:10" ht="16.5" x14ac:dyDescent="0.3">
      <c r="A887" s="73"/>
      <c r="B887" s="73"/>
      <c r="C887" s="73"/>
      <c r="F887" s="37"/>
      <c r="G887" s="71">
        <f>$D$8</f>
        <v>0</v>
      </c>
      <c r="H887" s="73"/>
      <c r="I887" s="73"/>
      <c r="J887" s="73"/>
    </row>
    <row r="888" spans="1:10" ht="54" x14ac:dyDescent="0.2">
      <c r="A888" s="64" t="s">
        <v>2</v>
      </c>
      <c r="B888" s="64" t="s">
        <v>0</v>
      </c>
      <c r="C888" s="65" t="s">
        <v>1</v>
      </c>
      <c r="D888" s="65" t="s">
        <v>255</v>
      </c>
      <c r="E888" s="66" t="s">
        <v>587</v>
      </c>
      <c r="F888" s="66" t="s">
        <v>589</v>
      </c>
      <c r="G888" s="66" t="s">
        <v>251</v>
      </c>
      <c r="H888" s="66" t="s">
        <v>252</v>
      </c>
      <c r="I888" s="66" t="s">
        <v>253</v>
      </c>
      <c r="J888" s="66" t="s">
        <v>254</v>
      </c>
    </row>
    <row r="889" spans="1:10" ht="13.5" x14ac:dyDescent="0.2">
      <c r="A889" s="64">
        <v>1</v>
      </c>
      <c r="B889" s="64">
        <v>2</v>
      </c>
      <c r="C889" s="65"/>
      <c r="D889" s="65">
        <v>4</v>
      </c>
      <c r="E889" s="65">
        <v>5</v>
      </c>
      <c r="F889" s="65" t="s">
        <v>590</v>
      </c>
      <c r="G889" s="65">
        <v>6</v>
      </c>
      <c r="H889" s="65" t="s">
        <v>149</v>
      </c>
      <c r="I889" s="66" t="s">
        <v>150</v>
      </c>
      <c r="J889" s="65" t="s">
        <v>151</v>
      </c>
    </row>
    <row r="890" spans="1:10" ht="16.5" x14ac:dyDescent="0.2">
      <c r="A890" s="67" t="s">
        <v>459</v>
      </c>
      <c r="B890" s="75"/>
      <c r="C890" s="75"/>
      <c r="D890" s="75"/>
      <c r="E890" s="75"/>
      <c r="F890" s="75"/>
      <c r="G890" s="75"/>
      <c r="H890" s="75"/>
      <c r="I890" s="75"/>
      <c r="J890" s="75"/>
    </row>
    <row r="891" spans="1:10" ht="16.5" x14ac:dyDescent="0.2">
      <c r="A891" s="13">
        <v>1</v>
      </c>
      <c r="B891" s="5" t="s">
        <v>200</v>
      </c>
      <c r="C891" s="13">
        <v>240</v>
      </c>
      <c r="D891" s="13" t="s">
        <v>5</v>
      </c>
      <c r="E891" s="8"/>
      <c r="F891" s="8"/>
      <c r="G891" s="81"/>
      <c r="H891" s="10">
        <f t="shared" ref="H891:H900" si="94">C891*G891</f>
        <v>0</v>
      </c>
      <c r="I891" s="10">
        <f>H891*0.095</f>
        <v>0</v>
      </c>
      <c r="J891" s="10">
        <f>+H891+I891</f>
        <v>0</v>
      </c>
    </row>
    <row r="892" spans="1:10" ht="16.5" x14ac:dyDescent="0.2">
      <c r="A892" s="13">
        <v>2</v>
      </c>
      <c r="B892" s="5" t="s">
        <v>201</v>
      </c>
      <c r="C892" s="13">
        <v>1500</v>
      </c>
      <c r="D892" s="13" t="s">
        <v>7</v>
      </c>
      <c r="E892" s="8"/>
      <c r="F892" s="8"/>
      <c r="G892" s="81"/>
      <c r="H892" s="10">
        <f t="shared" si="94"/>
        <v>0</v>
      </c>
      <c r="I892" s="10">
        <f t="shared" ref="I892:I900" si="95">H892*0.095</f>
        <v>0</v>
      </c>
      <c r="J892" s="10">
        <f t="shared" ref="J892:J900" si="96">+H892+I892</f>
        <v>0</v>
      </c>
    </row>
    <row r="893" spans="1:10" ht="16.5" x14ac:dyDescent="0.2">
      <c r="A893" s="13">
        <v>3</v>
      </c>
      <c r="B893" s="76" t="s">
        <v>291</v>
      </c>
      <c r="C893" s="29">
        <v>1500</v>
      </c>
      <c r="D893" s="29" t="s">
        <v>7</v>
      </c>
      <c r="E893" s="8"/>
      <c r="F893" s="8"/>
      <c r="G893" s="81"/>
      <c r="H893" s="10">
        <f t="shared" si="94"/>
        <v>0</v>
      </c>
      <c r="I893" s="10">
        <f t="shared" si="95"/>
        <v>0</v>
      </c>
      <c r="J893" s="10">
        <f t="shared" si="96"/>
        <v>0</v>
      </c>
    </row>
    <row r="894" spans="1:10" ht="16.5" x14ac:dyDescent="0.2">
      <c r="A894" s="13">
        <v>4</v>
      </c>
      <c r="B894" s="76" t="s">
        <v>502</v>
      </c>
      <c r="C894" s="29">
        <v>3000</v>
      </c>
      <c r="D894" s="29" t="s">
        <v>7</v>
      </c>
      <c r="E894" s="8"/>
      <c r="F894" s="8"/>
      <c r="G894" s="81"/>
      <c r="H894" s="10">
        <f t="shared" si="94"/>
        <v>0</v>
      </c>
      <c r="I894" s="10">
        <f t="shared" si="95"/>
        <v>0</v>
      </c>
      <c r="J894" s="10">
        <f t="shared" si="96"/>
        <v>0</v>
      </c>
    </row>
    <row r="895" spans="1:10" ht="16.5" x14ac:dyDescent="0.2">
      <c r="A895" s="13">
        <v>5</v>
      </c>
      <c r="B895" s="76" t="s">
        <v>374</v>
      </c>
      <c r="C895" s="29">
        <v>7500</v>
      </c>
      <c r="D895" s="29" t="s">
        <v>7</v>
      </c>
      <c r="E895" s="8"/>
      <c r="F895" s="8"/>
      <c r="G895" s="81"/>
      <c r="H895" s="10">
        <f t="shared" si="94"/>
        <v>0</v>
      </c>
      <c r="I895" s="10">
        <f t="shared" si="95"/>
        <v>0</v>
      </c>
      <c r="J895" s="10">
        <f t="shared" si="96"/>
        <v>0</v>
      </c>
    </row>
    <row r="896" spans="1:10" ht="16.5" x14ac:dyDescent="0.2">
      <c r="A896" s="13">
        <v>6</v>
      </c>
      <c r="B896" s="5" t="s">
        <v>202</v>
      </c>
      <c r="C896" s="13">
        <v>3000</v>
      </c>
      <c r="D896" s="13" t="s">
        <v>7</v>
      </c>
      <c r="E896" s="8"/>
      <c r="F896" s="8"/>
      <c r="G896" s="81"/>
      <c r="H896" s="10">
        <f t="shared" si="94"/>
        <v>0</v>
      </c>
      <c r="I896" s="10">
        <f t="shared" si="95"/>
        <v>0</v>
      </c>
      <c r="J896" s="10">
        <f t="shared" si="96"/>
        <v>0</v>
      </c>
    </row>
    <row r="897" spans="1:10" ht="16.5" x14ac:dyDescent="0.2">
      <c r="A897" s="13">
        <v>7</v>
      </c>
      <c r="B897" s="5" t="s">
        <v>373</v>
      </c>
      <c r="C897" s="13">
        <v>1000</v>
      </c>
      <c r="D897" s="13" t="s">
        <v>7</v>
      </c>
      <c r="E897" s="8"/>
      <c r="F897" s="8"/>
      <c r="G897" s="81"/>
      <c r="H897" s="10">
        <f t="shared" si="94"/>
        <v>0</v>
      </c>
      <c r="I897" s="10">
        <f t="shared" si="95"/>
        <v>0</v>
      </c>
      <c r="J897" s="10">
        <f t="shared" si="96"/>
        <v>0</v>
      </c>
    </row>
    <row r="898" spans="1:10" ht="16.5" x14ac:dyDescent="0.2">
      <c r="A898" s="13">
        <v>8</v>
      </c>
      <c r="B898" s="5" t="s">
        <v>203</v>
      </c>
      <c r="C898" s="13">
        <v>2400</v>
      </c>
      <c r="D898" s="13" t="s">
        <v>7</v>
      </c>
      <c r="E898" s="8"/>
      <c r="F898" s="8"/>
      <c r="G898" s="81"/>
      <c r="H898" s="10">
        <f t="shared" si="94"/>
        <v>0</v>
      </c>
      <c r="I898" s="10">
        <f t="shared" si="95"/>
        <v>0</v>
      </c>
      <c r="J898" s="10">
        <f t="shared" si="96"/>
        <v>0</v>
      </c>
    </row>
    <row r="899" spans="1:10" ht="16.5" x14ac:dyDescent="0.2">
      <c r="A899" s="13">
        <v>9</v>
      </c>
      <c r="B899" s="5" t="s">
        <v>204</v>
      </c>
      <c r="C899" s="13">
        <v>2400</v>
      </c>
      <c r="D899" s="13" t="s">
        <v>7</v>
      </c>
      <c r="E899" s="8"/>
      <c r="F899" s="8"/>
      <c r="G899" s="81"/>
      <c r="H899" s="10">
        <f t="shared" si="94"/>
        <v>0</v>
      </c>
      <c r="I899" s="10">
        <f t="shared" si="95"/>
        <v>0</v>
      </c>
      <c r="J899" s="10">
        <f t="shared" si="96"/>
        <v>0</v>
      </c>
    </row>
    <row r="900" spans="1:10" ht="16.5" x14ac:dyDescent="0.2">
      <c r="A900" s="13">
        <v>10</v>
      </c>
      <c r="B900" s="5" t="s">
        <v>384</v>
      </c>
      <c r="C900" s="13">
        <v>150</v>
      </c>
      <c r="D900" s="13" t="s">
        <v>7</v>
      </c>
      <c r="E900" s="8"/>
      <c r="F900" s="8"/>
      <c r="G900" s="81"/>
      <c r="H900" s="10">
        <f t="shared" si="94"/>
        <v>0</v>
      </c>
      <c r="I900" s="10">
        <f t="shared" si="95"/>
        <v>0</v>
      </c>
      <c r="J900" s="10">
        <f t="shared" si="96"/>
        <v>0</v>
      </c>
    </row>
    <row r="901" spans="1:10" ht="16.5" x14ac:dyDescent="0.2">
      <c r="A901" s="13"/>
      <c r="B901" s="85" t="s">
        <v>460</v>
      </c>
      <c r="C901" s="3"/>
      <c r="D901" s="4" t="s">
        <v>3</v>
      </c>
      <c r="E901" s="4" t="s">
        <v>3</v>
      </c>
      <c r="F901" s="4"/>
      <c r="G901" s="4" t="s">
        <v>3</v>
      </c>
      <c r="H901" s="4">
        <f>SUM(H891:H900)</f>
        <v>0</v>
      </c>
      <c r="I901" s="4">
        <f>H901*0.095</f>
        <v>0</v>
      </c>
      <c r="J901" s="4">
        <f t="shared" ref="J901" si="97">+H901+I901</f>
        <v>0</v>
      </c>
    </row>
    <row r="902" spans="1:10" x14ac:dyDescent="0.2">
      <c r="A902" s="73"/>
      <c r="B902" s="73"/>
      <c r="C902" s="73"/>
      <c r="F902" s="37"/>
      <c r="G902" s="74"/>
      <c r="H902" s="73"/>
      <c r="I902" s="73"/>
      <c r="J902" s="73"/>
    </row>
    <row r="903" spans="1:10" x14ac:dyDescent="0.2">
      <c r="A903" s="73"/>
      <c r="B903" s="73"/>
      <c r="C903" s="73"/>
      <c r="F903" s="37"/>
      <c r="G903" s="74"/>
      <c r="H903" s="73"/>
      <c r="I903" s="73"/>
      <c r="J903" s="73"/>
    </row>
    <row r="904" spans="1:10" ht="13.5" x14ac:dyDescent="0.25">
      <c r="A904" s="123" t="s">
        <v>152</v>
      </c>
      <c r="B904" s="123"/>
      <c r="C904" s="123"/>
      <c r="D904" s="123"/>
      <c r="E904" s="123"/>
      <c r="F904" s="123"/>
      <c r="G904" s="123" t="s">
        <v>4</v>
      </c>
      <c r="H904" s="73"/>
      <c r="I904" s="73"/>
      <c r="J904" s="73"/>
    </row>
    <row r="905" spans="1:10" x14ac:dyDescent="0.2">
      <c r="A905" s="73"/>
      <c r="B905" s="73"/>
      <c r="C905" s="73"/>
      <c r="F905" s="37"/>
      <c r="G905" s="74"/>
      <c r="H905" s="73"/>
      <c r="I905" s="73"/>
      <c r="J905" s="73"/>
    </row>
    <row r="906" spans="1:10" x14ac:dyDescent="0.2">
      <c r="A906" s="73"/>
      <c r="B906" s="73"/>
      <c r="C906" s="73"/>
      <c r="F906" s="37"/>
      <c r="G906" s="74"/>
      <c r="H906" s="73"/>
      <c r="I906" s="73"/>
      <c r="J906" s="73"/>
    </row>
    <row r="907" spans="1:10" x14ac:dyDescent="0.2">
      <c r="A907" s="73"/>
      <c r="B907" s="73"/>
      <c r="C907" s="73"/>
      <c r="F907" s="37"/>
      <c r="G907" s="74"/>
      <c r="H907" s="73"/>
      <c r="I907" s="73"/>
      <c r="J907" s="73"/>
    </row>
    <row r="908" spans="1:10" ht="16.5" customHeight="1" x14ac:dyDescent="0.2">
      <c r="A908" s="73"/>
      <c r="B908" s="73"/>
      <c r="C908" s="73"/>
      <c r="F908" s="37"/>
      <c r="G908" s="74"/>
      <c r="H908" s="73"/>
      <c r="I908" s="73"/>
      <c r="J908" s="73"/>
    </row>
    <row r="909" spans="1:10" ht="16.5" customHeight="1" x14ac:dyDescent="0.2">
      <c r="A909" s="73"/>
      <c r="B909" s="73"/>
      <c r="C909" s="73"/>
      <c r="F909" s="37"/>
      <c r="G909" s="74"/>
      <c r="H909" s="73"/>
      <c r="I909" s="73"/>
      <c r="J909" s="73"/>
    </row>
    <row r="910" spans="1:10" ht="16.5" customHeight="1" x14ac:dyDescent="0.2">
      <c r="A910" s="73"/>
      <c r="B910" s="73"/>
      <c r="C910" s="73"/>
      <c r="F910" s="37"/>
      <c r="G910" s="74"/>
      <c r="H910" s="73"/>
      <c r="I910" s="73"/>
      <c r="J910" s="73"/>
    </row>
    <row r="911" spans="1:10" ht="16.5" customHeight="1" x14ac:dyDescent="0.3">
      <c r="A911" s="73"/>
      <c r="B911" s="73"/>
      <c r="C911" s="73"/>
      <c r="F911" s="37"/>
      <c r="G911" s="71">
        <f>$D$8</f>
        <v>0</v>
      </c>
      <c r="H911" s="73"/>
      <c r="I911" s="73"/>
      <c r="J911" s="73"/>
    </row>
    <row r="912" spans="1:10" ht="54" x14ac:dyDescent="0.2">
      <c r="A912" s="64" t="s">
        <v>2</v>
      </c>
      <c r="B912" s="64" t="s">
        <v>0</v>
      </c>
      <c r="C912" s="65" t="s">
        <v>1</v>
      </c>
      <c r="D912" s="65" t="s">
        <v>255</v>
      </c>
      <c r="E912" s="66" t="s">
        <v>587</v>
      </c>
      <c r="F912" s="66" t="s">
        <v>589</v>
      </c>
      <c r="G912" s="66" t="s">
        <v>251</v>
      </c>
      <c r="H912" s="66" t="s">
        <v>252</v>
      </c>
      <c r="I912" s="66" t="s">
        <v>253</v>
      </c>
      <c r="J912" s="66" t="s">
        <v>254</v>
      </c>
    </row>
    <row r="913" spans="1:16325" ht="13.5" x14ac:dyDescent="0.2">
      <c r="A913" s="64">
        <v>1</v>
      </c>
      <c r="B913" s="64">
        <v>2</v>
      </c>
      <c r="C913" s="65"/>
      <c r="D913" s="65">
        <v>4</v>
      </c>
      <c r="E913" s="65">
        <v>5</v>
      </c>
      <c r="F913" s="65" t="s">
        <v>590</v>
      </c>
      <c r="G913" s="65">
        <v>6</v>
      </c>
      <c r="H913" s="65" t="s">
        <v>149</v>
      </c>
      <c r="I913" s="66" t="s">
        <v>150</v>
      </c>
      <c r="J913" s="65" t="s">
        <v>151</v>
      </c>
    </row>
    <row r="914" spans="1:16325" ht="16.5" x14ac:dyDescent="0.2">
      <c r="A914" s="67" t="s">
        <v>461</v>
      </c>
      <c r="B914" s="75"/>
      <c r="C914" s="75"/>
      <c r="D914" s="75"/>
      <c r="E914" s="75"/>
      <c r="F914" s="75"/>
      <c r="G914" s="75"/>
      <c r="H914" s="75"/>
      <c r="I914" s="75"/>
      <c r="J914" s="75"/>
    </row>
    <row r="915" spans="1:16325" ht="16.5" x14ac:dyDescent="0.2">
      <c r="A915" s="13">
        <v>1</v>
      </c>
      <c r="B915" s="5" t="s">
        <v>383</v>
      </c>
      <c r="C915" s="13">
        <v>60</v>
      </c>
      <c r="D915" s="14" t="s">
        <v>5</v>
      </c>
      <c r="E915" s="8"/>
      <c r="F915" s="8"/>
      <c r="G915" s="81"/>
      <c r="H915" s="10">
        <f>C915*G915</f>
        <v>0</v>
      </c>
      <c r="I915" s="10">
        <f>H915*0.095</f>
        <v>0</v>
      </c>
      <c r="J915" s="10">
        <f>+H915+I915</f>
        <v>0</v>
      </c>
    </row>
    <row r="916" spans="1:16325" ht="16.5" x14ac:dyDescent="0.2">
      <c r="A916" s="13">
        <v>2</v>
      </c>
      <c r="B916" s="5" t="s">
        <v>385</v>
      </c>
      <c r="C916" s="13">
        <v>60</v>
      </c>
      <c r="D916" s="14" t="s">
        <v>5</v>
      </c>
      <c r="E916" s="8"/>
      <c r="F916" s="8"/>
      <c r="G916" s="81"/>
      <c r="H916" s="10">
        <f>C916*G916</f>
        <v>0</v>
      </c>
      <c r="I916" s="10">
        <f t="shared" ref="I916" si="98">H916*0.095</f>
        <v>0</v>
      </c>
      <c r="J916" s="10">
        <f t="shared" ref="J916" si="99">+H916+I916</f>
        <v>0</v>
      </c>
    </row>
    <row r="917" spans="1:16325" ht="16.5" x14ac:dyDescent="0.2">
      <c r="A917" s="13">
        <v>3</v>
      </c>
      <c r="B917" s="5" t="s">
        <v>396</v>
      </c>
      <c r="C917" s="13">
        <v>60</v>
      </c>
      <c r="D917" s="14" t="s">
        <v>5</v>
      </c>
      <c r="E917" s="8"/>
      <c r="F917" s="8"/>
      <c r="G917" s="81"/>
      <c r="H917" s="10">
        <f>C917*G917</f>
        <v>0</v>
      </c>
      <c r="I917" s="10">
        <f>H917*0.095</f>
        <v>0</v>
      </c>
      <c r="J917" s="10">
        <f>+H917+I917</f>
        <v>0</v>
      </c>
    </row>
    <row r="918" spans="1:16325" ht="16.5" x14ac:dyDescent="0.2">
      <c r="A918" s="13">
        <v>4</v>
      </c>
      <c r="B918" s="5" t="s">
        <v>503</v>
      </c>
      <c r="C918" s="13">
        <v>10</v>
      </c>
      <c r="D918" s="13" t="s">
        <v>5</v>
      </c>
      <c r="E918" s="5"/>
      <c r="F918" s="5"/>
      <c r="G918" s="5"/>
      <c r="H918" s="10">
        <f t="shared" ref="H918:H920" si="100">C918*G918</f>
        <v>0</v>
      </c>
      <c r="I918" s="10">
        <f t="shared" ref="I918:I920" si="101">H918*0.095</f>
        <v>0</v>
      </c>
      <c r="J918" s="10">
        <f t="shared" ref="J918:J920" si="102">+H918+I918</f>
        <v>0</v>
      </c>
      <c r="BB918" s="5"/>
      <c r="BC918" s="5"/>
      <c r="BD918" s="5"/>
      <c r="BE918" s="5"/>
      <c r="BF918" s="5"/>
      <c r="BG918" s="5"/>
      <c r="BH918" s="5"/>
      <c r="BI918" s="5"/>
      <c r="BJ918" s="5"/>
      <c r="BK918" s="5"/>
      <c r="BL918" s="5"/>
      <c r="BM918" s="5"/>
      <c r="BN918" s="5"/>
      <c r="BO918" s="5"/>
      <c r="BP918" s="5"/>
      <c r="BQ918" s="5"/>
      <c r="BR918" s="5"/>
      <c r="BS918" s="5"/>
      <c r="BT918" s="5"/>
      <c r="BU918" s="5"/>
      <c r="BV918" s="5"/>
      <c r="BW918" s="5"/>
      <c r="BX918" s="5"/>
      <c r="BY918" s="5"/>
      <c r="BZ918" s="5"/>
      <c r="CA918" s="5"/>
      <c r="CB918" s="5"/>
      <c r="CC918" s="5"/>
      <c r="CD918" s="5"/>
      <c r="CE918" s="5"/>
      <c r="CF918" s="5"/>
      <c r="CG918" s="5"/>
      <c r="CH918" s="5"/>
      <c r="CI918" s="5"/>
      <c r="CJ918" s="5"/>
      <c r="CK918" s="5"/>
      <c r="CL918" s="5"/>
      <c r="CM918" s="5"/>
      <c r="CN918" s="5"/>
      <c r="CO918" s="5"/>
      <c r="CP918" s="5"/>
      <c r="CQ918" s="5"/>
      <c r="CR918" s="5"/>
      <c r="CS918" s="5"/>
      <c r="CT918" s="5"/>
      <c r="CU918" s="5"/>
      <c r="CV918" s="5"/>
      <c r="CW918" s="5"/>
      <c r="CX918" s="5"/>
      <c r="CY918" s="5"/>
      <c r="CZ918" s="5"/>
      <c r="DA918" s="5"/>
      <c r="DB918" s="5"/>
      <c r="DC918" s="5"/>
      <c r="DD918" s="5"/>
      <c r="DE918" s="5"/>
      <c r="DF918" s="5"/>
      <c r="DG918" s="5"/>
      <c r="DH918" s="5"/>
      <c r="DI918" s="5"/>
      <c r="DJ918" s="5"/>
      <c r="DK918" s="5"/>
      <c r="DL918" s="5"/>
      <c r="DM918" s="5"/>
      <c r="DN918" s="5"/>
      <c r="DO918" s="5"/>
      <c r="DP918" s="5"/>
      <c r="DQ918" s="5"/>
      <c r="DR918" s="5"/>
      <c r="DS918" s="5"/>
      <c r="DT918" s="5"/>
      <c r="DU918" s="5"/>
      <c r="DV918" s="5"/>
      <c r="DW918" s="5"/>
      <c r="DX918" s="5"/>
      <c r="DY918" s="5"/>
      <c r="DZ918" s="5"/>
      <c r="EA918" s="5"/>
      <c r="EB918" s="5"/>
      <c r="EC918" s="5"/>
      <c r="ED918" s="5"/>
      <c r="EE918" s="5"/>
      <c r="EF918" s="5"/>
      <c r="EG918" s="5"/>
      <c r="EH918" s="5"/>
      <c r="EI918" s="5"/>
      <c r="EJ918" s="5"/>
      <c r="EK918" s="5"/>
      <c r="EL918" s="5"/>
      <c r="EM918" s="5"/>
      <c r="EN918" s="5"/>
      <c r="EO918" s="5"/>
      <c r="EP918" s="5"/>
      <c r="EQ918" s="5"/>
      <c r="ER918" s="5"/>
      <c r="ES918" s="5"/>
      <c r="ET918" s="5"/>
      <c r="EU918" s="5"/>
      <c r="EV918" s="5"/>
      <c r="EW918" s="5"/>
      <c r="EX918" s="5"/>
      <c r="EY918" s="5"/>
      <c r="EZ918" s="5"/>
      <c r="FA918" s="5"/>
      <c r="FB918" s="5"/>
      <c r="FC918" s="5"/>
      <c r="FD918" s="5"/>
      <c r="FE918" s="5"/>
      <c r="FF918" s="5"/>
      <c r="FG918" s="5"/>
      <c r="FH918" s="5"/>
      <c r="FI918" s="5"/>
      <c r="FJ918" s="5"/>
      <c r="FK918" s="5"/>
      <c r="FL918" s="5"/>
      <c r="FM918" s="5"/>
      <c r="FN918" s="5"/>
      <c r="FO918" s="5"/>
      <c r="FP918" s="5"/>
      <c r="FQ918" s="5"/>
      <c r="FR918" s="5"/>
      <c r="FS918" s="5"/>
      <c r="FT918" s="5"/>
      <c r="FU918" s="5"/>
      <c r="FV918" s="5"/>
      <c r="FW918" s="5"/>
      <c r="FX918" s="5"/>
      <c r="FY918" s="5"/>
      <c r="FZ918" s="5"/>
      <c r="GA918" s="5"/>
      <c r="GB918" s="5"/>
      <c r="GC918" s="5"/>
      <c r="GD918" s="5"/>
      <c r="GE918" s="5"/>
      <c r="GF918" s="5"/>
      <c r="GG918" s="5"/>
      <c r="GH918" s="5"/>
      <c r="GI918" s="5"/>
      <c r="GJ918" s="5"/>
      <c r="GK918" s="5"/>
      <c r="GL918" s="5"/>
      <c r="GM918" s="5"/>
      <c r="GN918" s="5"/>
      <c r="GO918" s="5"/>
      <c r="GP918" s="5"/>
      <c r="GQ918" s="5"/>
      <c r="GR918" s="5"/>
      <c r="GS918" s="5"/>
      <c r="GT918" s="5"/>
      <c r="GU918" s="5"/>
      <c r="GV918" s="5"/>
      <c r="GW918" s="5"/>
      <c r="GX918" s="5"/>
      <c r="GY918" s="5"/>
      <c r="GZ918" s="5"/>
      <c r="HA918" s="5"/>
      <c r="HB918" s="5"/>
      <c r="HC918" s="5"/>
      <c r="HD918" s="5"/>
      <c r="HE918" s="5"/>
      <c r="HF918" s="5"/>
      <c r="HG918" s="5"/>
      <c r="HH918" s="5"/>
      <c r="HI918" s="5"/>
      <c r="HJ918" s="5"/>
      <c r="HK918" s="5"/>
      <c r="HL918" s="5"/>
      <c r="HM918" s="5"/>
      <c r="HN918" s="5"/>
      <c r="HO918" s="5"/>
      <c r="HP918" s="5"/>
      <c r="HQ918" s="5"/>
      <c r="HR918" s="5"/>
      <c r="HS918" s="5"/>
      <c r="HT918" s="5"/>
      <c r="HU918" s="5"/>
      <c r="HV918" s="5"/>
      <c r="HW918" s="5"/>
      <c r="HX918" s="5"/>
      <c r="HY918" s="5"/>
      <c r="HZ918" s="5"/>
      <c r="IA918" s="5"/>
      <c r="IB918" s="5"/>
      <c r="IC918" s="5"/>
      <c r="ID918" s="5"/>
      <c r="IE918" s="5"/>
      <c r="IF918" s="5"/>
      <c r="IG918" s="5"/>
      <c r="IH918" s="5"/>
      <c r="II918" s="5"/>
      <c r="IJ918" s="5"/>
      <c r="IK918" s="5"/>
      <c r="IL918" s="5"/>
      <c r="IM918" s="5"/>
      <c r="IN918" s="5"/>
      <c r="IO918" s="5"/>
      <c r="IP918" s="5"/>
      <c r="IQ918" s="5"/>
      <c r="IR918" s="5"/>
      <c r="IS918" s="5"/>
      <c r="IT918" s="5"/>
      <c r="IU918" s="5"/>
      <c r="IV918" s="5"/>
      <c r="IW918" s="5"/>
      <c r="IX918" s="5"/>
      <c r="IY918" s="5"/>
      <c r="IZ918" s="5"/>
      <c r="JA918" s="5"/>
      <c r="JB918" s="5"/>
      <c r="JC918" s="5"/>
      <c r="JD918" s="5"/>
      <c r="JE918" s="5"/>
      <c r="JF918" s="5"/>
      <c r="JG918" s="5"/>
      <c r="JH918" s="5"/>
      <c r="JI918" s="5"/>
      <c r="JJ918" s="5"/>
      <c r="JK918" s="5"/>
      <c r="JL918" s="5"/>
      <c r="JM918" s="5"/>
      <c r="JN918" s="5"/>
      <c r="JO918" s="5"/>
      <c r="JP918" s="5"/>
      <c r="JQ918" s="5"/>
      <c r="JR918" s="5"/>
      <c r="JS918" s="5"/>
      <c r="JT918" s="5"/>
      <c r="JU918" s="5"/>
      <c r="JV918" s="5"/>
      <c r="JW918" s="5"/>
      <c r="JX918" s="5"/>
      <c r="JY918" s="5"/>
      <c r="JZ918" s="5"/>
      <c r="KA918" s="5"/>
      <c r="KB918" s="5"/>
      <c r="KC918" s="5"/>
      <c r="KD918" s="5"/>
      <c r="KE918" s="5"/>
      <c r="KF918" s="5"/>
      <c r="KG918" s="5"/>
      <c r="KH918" s="5"/>
      <c r="KI918" s="5"/>
      <c r="KJ918" s="5"/>
      <c r="KK918" s="5"/>
      <c r="KL918" s="5"/>
      <c r="KM918" s="5"/>
      <c r="KN918" s="5"/>
      <c r="KO918" s="5"/>
      <c r="KP918" s="5"/>
      <c r="KQ918" s="5"/>
      <c r="KR918" s="5"/>
      <c r="KS918" s="5"/>
      <c r="KT918" s="5"/>
      <c r="KU918" s="5"/>
      <c r="KV918" s="5"/>
      <c r="KW918" s="5"/>
      <c r="KX918" s="5"/>
      <c r="KY918" s="5"/>
      <c r="KZ918" s="5"/>
      <c r="LA918" s="5"/>
      <c r="LB918" s="5"/>
      <c r="LC918" s="5"/>
      <c r="LD918" s="5"/>
      <c r="LE918" s="5"/>
      <c r="LF918" s="5"/>
      <c r="LG918" s="5"/>
      <c r="LH918" s="5"/>
      <c r="LI918" s="5"/>
      <c r="LJ918" s="5"/>
      <c r="LK918" s="5"/>
      <c r="LL918" s="5"/>
      <c r="LM918" s="5"/>
      <c r="LN918" s="5"/>
      <c r="LO918" s="5"/>
      <c r="LP918" s="5"/>
      <c r="LQ918" s="5"/>
      <c r="LR918" s="5"/>
      <c r="LS918" s="5"/>
      <c r="LT918" s="5"/>
      <c r="LU918" s="5"/>
      <c r="LV918" s="5"/>
      <c r="LW918" s="5"/>
      <c r="LX918" s="5"/>
      <c r="LY918" s="5"/>
      <c r="LZ918" s="5"/>
      <c r="MA918" s="5"/>
      <c r="MB918" s="5"/>
      <c r="MC918" s="5"/>
      <c r="MD918" s="5"/>
      <c r="ME918" s="5"/>
      <c r="MF918" s="5"/>
      <c r="MG918" s="5"/>
      <c r="MH918" s="5"/>
      <c r="MI918" s="5"/>
      <c r="MJ918" s="5"/>
      <c r="MK918" s="5"/>
      <c r="ML918" s="5"/>
      <c r="MM918" s="5"/>
      <c r="MN918" s="5"/>
      <c r="MO918" s="5"/>
      <c r="MP918" s="5"/>
      <c r="MQ918" s="5"/>
      <c r="MR918" s="5"/>
      <c r="MS918" s="5"/>
      <c r="MT918" s="5"/>
      <c r="MU918" s="5"/>
      <c r="MV918" s="5"/>
      <c r="MW918" s="5"/>
      <c r="MX918" s="5"/>
      <c r="MY918" s="5"/>
      <c r="MZ918" s="5"/>
      <c r="NA918" s="5"/>
      <c r="NB918" s="5"/>
      <c r="NC918" s="5"/>
      <c r="ND918" s="5"/>
      <c r="NE918" s="5"/>
      <c r="NF918" s="5"/>
      <c r="NG918" s="5"/>
      <c r="NH918" s="5"/>
      <c r="NI918" s="5"/>
      <c r="NJ918" s="5"/>
      <c r="NK918" s="5"/>
      <c r="NL918" s="5"/>
      <c r="NM918" s="5"/>
      <c r="NN918" s="5"/>
      <c r="NO918" s="5"/>
      <c r="NP918" s="5"/>
      <c r="NQ918" s="5"/>
      <c r="NR918" s="5"/>
      <c r="NS918" s="5"/>
      <c r="NT918" s="5"/>
      <c r="NU918" s="5"/>
      <c r="NV918" s="5"/>
      <c r="NW918" s="5"/>
      <c r="NX918" s="5"/>
      <c r="NY918" s="5"/>
      <c r="NZ918" s="5"/>
      <c r="OA918" s="5"/>
      <c r="OB918" s="5"/>
      <c r="OC918" s="5"/>
      <c r="OD918" s="5"/>
      <c r="OE918" s="5"/>
      <c r="OF918" s="5"/>
      <c r="OG918" s="5"/>
      <c r="OH918" s="5"/>
      <c r="OI918" s="5"/>
      <c r="OJ918" s="5"/>
      <c r="OK918" s="5"/>
      <c r="OL918" s="5"/>
      <c r="OM918" s="5"/>
      <c r="ON918" s="5"/>
      <c r="OO918" s="5"/>
      <c r="OP918" s="5"/>
      <c r="OQ918" s="5"/>
      <c r="OR918" s="5"/>
      <c r="OS918" s="5"/>
      <c r="OT918" s="5"/>
      <c r="OU918" s="5"/>
      <c r="OV918" s="5"/>
      <c r="OW918" s="5"/>
      <c r="OX918" s="5"/>
      <c r="OY918" s="5"/>
      <c r="OZ918" s="5"/>
      <c r="PA918" s="5"/>
      <c r="PB918" s="5"/>
      <c r="PC918" s="5"/>
      <c r="PD918" s="5"/>
      <c r="PE918" s="5"/>
      <c r="PF918" s="5"/>
      <c r="PG918" s="5"/>
      <c r="PH918" s="5"/>
      <c r="PI918" s="5"/>
      <c r="PJ918" s="5"/>
      <c r="PK918" s="5"/>
      <c r="PL918" s="5"/>
      <c r="PM918" s="5"/>
      <c r="PN918" s="5"/>
      <c r="PO918" s="5"/>
      <c r="PP918" s="5"/>
      <c r="PQ918" s="5"/>
      <c r="PR918" s="5"/>
      <c r="PS918" s="5"/>
      <c r="PT918" s="5"/>
      <c r="PU918" s="5"/>
      <c r="PV918" s="5"/>
      <c r="PW918" s="5"/>
      <c r="PX918" s="5"/>
      <c r="PY918" s="5"/>
      <c r="PZ918" s="5"/>
      <c r="QA918" s="5"/>
      <c r="QB918" s="5"/>
      <c r="QC918" s="5"/>
      <c r="QD918" s="5"/>
      <c r="QE918" s="5"/>
      <c r="QF918" s="5"/>
      <c r="QG918" s="5"/>
      <c r="QH918" s="5"/>
      <c r="QI918" s="5"/>
      <c r="QJ918" s="5"/>
      <c r="QK918" s="5"/>
      <c r="QL918" s="5"/>
      <c r="QM918" s="5"/>
      <c r="QN918" s="5"/>
      <c r="QO918" s="5"/>
      <c r="QP918" s="5"/>
      <c r="QQ918" s="5"/>
      <c r="QR918" s="5"/>
      <c r="QS918" s="5"/>
      <c r="QT918" s="5"/>
      <c r="QU918" s="5"/>
      <c r="QV918" s="5"/>
      <c r="QW918" s="5"/>
      <c r="QX918" s="5"/>
      <c r="QY918" s="5"/>
      <c r="QZ918" s="5"/>
      <c r="RA918" s="5"/>
      <c r="RB918" s="5"/>
      <c r="RC918" s="5"/>
      <c r="RD918" s="5"/>
      <c r="RE918" s="5"/>
      <c r="RF918" s="5"/>
      <c r="RG918" s="5"/>
      <c r="RH918" s="5"/>
      <c r="RI918" s="5"/>
      <c r="RJ918" s="5"/>
      <c r="RK918" s="5"/>
      <c r="RL918" s="5"/>
      <c r="RM918" s="5"/>
      <c r="RN918" s="5"/>
      <c r="RO918" s="5"/>
      <c r="RP918" s="5"/>
      <c r="RQ918" s="5"/>
      <c r="RR918" s="5"/>
      <c r="RS918" s="5"/>
      <c r="RT918" s="5"/>
      <c r="RU918" s="5"/>
      <c r="RV918" s="5"/>
      <c r="RW918" s="5"/>
      <c r="RX918" s="5"/>
      <c r="RY918" s="5"/>
      <c r="RZ918" s="5"/>
      <c r="SA918" s="5"/>
      <c r="SB918" s="5"/>
      <c r="SC918" s="5"/>
      <c r="SD918" s="5"/>
      <c r="SE918" s="5"/>
      <c r="SF918" s="5"/>
      <c r="SG918" s="5"/>
      <c r="SH918" s="5"/>
      <c r="SI918" s="5"/>
      <c r="SJ918" s="5"/>
      <c r="SK918" s="5"/>
      <c r="SL918" s="5"/>
      <c r="SM918" s="5"/>
      <c r="SN918" s="5"/>
      <c r="SO918" s="5"/>
      <c r="SP918" s="5"/>
      <c r="SQ918" s="5"/>
      <c r="SR918" s="5"/>
      <c r="SS918" s="5"/>
      <c r="ST918" s="5"/>
      <c r="SU918" s="5"/>
      <c r="SV918" s="5"/>
      <c r="SW918" s="5"/>
      <c r="SX918" s="5"/>
      <c r="SY918" s="5"/>
      <c r="SZ918" s="5"/>
      <c r="TA918" s="5"/>
      <c r="TB918" s="5"/>
      <c r="TC918" s="5"/>
      <c r="TD918" s="5"/>
      <c r="TE918" s="5"/>
      <c r="TF918" s="5"/>
      <c r="TG918" s="5"/>
      <c r="TH918" s="5"/>
      <c r="TI918" s="5"/>
      <c r="TJ918" s="5"/>
      <c r="TK918" s="5"/>
      <c r="TL918" s="5"/>
      <c r="TM918" s="5"/>
      <c r="TN918" s="5"/>
      <c r="TO918" s="5"/>
      <c r="TP918" s="5"/>
      <c r="TQ918" s="5"/>
      <c r="TR918" s="5"/>
      <c r="TS918" s="5"/>
      <c r="TT918" s="5"/>
      <c r="TU918" s="5"/>
      <c r="TV918" s="5"/>
      <c r="TW918" s="5"/>
      <c r="TX918" s="5"/>
      <c r="TY918" s="5"/>
      <c r="TZ918" s="5"/>
      <c r="UA918" s="5"/>
      <c r="UB918" s="5"/>
      <c r="UC918" s="5"/>
      <c r="UD918" s="5"/>
      <c r="UE918" s="5"/>
      <c r="UF918" s="5"/>
      <c r="UG918" s="5"/>
      <c r="UH918" s="5"/>
      <c r="UI918" s="5"/>
      <c r="UJ918" s="5"/>
      <c r="UK918" s="5"/>
      <c r="UL918" s="5"/>
      <c r="UM918" s="5"/>
      <c r="UN918" s="5"/>
      <c r="UO918" s="5"/>
      <c r="UP918" s="5"/>
      <c r="UQ918" s="5"/>
      <c r="UR918" s="5"/>
      <c r="US918" s="5"/>
      <c r="UT918" s="5"/>
      <c r="UU918" s="5"/>
      <c r="UV918" s="5"/>
      <c r="UW918" s="5"/>
      <c r="UX918" s="5"/>
      <c r="UY918" s="5"/>
      <c r="UZ918" s="5"/>
      <c r="VA918" s="5"/>
      <c r="VB918" s="5"/>
      <c r="VC918" s="5"/>
      <c r="VD918" s="5"/>
      <c r="VE918" s="5"/>
      <c r="VF918" s="5"/>
      <c r="VG918" s="5"/>
      <c r="VH918" s="5"/>
      <c r="VI918" s="5"/>
      <c r="VJ918" s="5"/>
      <c r="VK918" s="5"/>
      <c r="VL918" s="5"/>
      <c r="VM918" s="5"/>
      <c r="VN918" s="5"/>
      <c r="VO918" s="5"/>
      <c r="VP918" s="5"/>
      <c r="VQ918" s="5"/>
      <c r="VR918" s="5"/>
      <c r="VS918" s="5"/>
      <c r="VT918" s="5"/>
      <c r="VU918" s="5"/>
      <c r="VV918" s="5"/>
      <c r="VW918" s="5"/>
      <c r="VX918" s="5"/>
      <c r="VY918" s="5"/>
      <c r="VZ918" s="5"/>
      <c r="WA918" s="5"/>
      <c r="WB918" s="5"/>
      <c r="WC918" s="5"/>
      <c r="WD918" s="5"/>
      <c r="WE918" s="5"/>
      <c r="WF918" s="5"/>
      <c r="WG918" s="5"/>
      <c r="WH918" s="5"/>
      <c r="WI918" s="5"/>
      <c r="WJ918" s="5"/>
      <c r="WK918" s="5"/>
      <c r="WL918" s="5"/>
      <c r="WM918" s="5"/>
      <c r="WN918" s="5"/>
      <c r="WO918" s="5"/>
      <c r="WP918" s="5"/>
      <c r="WQ918" s="5"/>
      <c r="WR918" s="5"/>
      <c r="WS918" s="5"/>
      <c r="WT918" s="5"/>
      <c r="WU918" s="5"/>
      <c r="WV918" s="5"/>
      <c r="WW918" s="5"/>
      <c r="WX918" s="5"/>
      <c r="WY918" s="5"/>
      <c r="WZ918" s="5"/>
      <c r="XA918" s="5"/>
      <c r="XB918" s="5"/>
      <c r="XC918" s="5"/>
      <c r="XD918" s="5"/>
      <c r="XE918" s="5"/>
      <c r="XF918" s="5"/>
      <c r="XG918" s="5"/>
      <c r="XH918" s="5"/>
      <c r="XI918" s="5"/>
      <c r="XJ918" s="5"/>
      <c r="XK918" s="5"/>
      <c r="XL918" s="5"/>
      <c r="XM918" s="5"/>
      <c r="XN918" s="5"/>
      <c r="XO918" s="5"/>
      <c r="XP918" s="5"/>
      <c r="XQ918" s="5"/>
      <c r="XR918" s="5"/>
      <c r="XS918" s="5"/>
      <c r="XT918" s="5"/>
      <c r="XU918" s="5"/>
      <c r="XV918" s="5"/>
      <c r="XW918" s="5"/>
      <c r="XX918" s="5"/>
      <c r="XY918" s="5"/>
      <c r="XZ918" s="5"/>
      <c r="YA918" s="5"/>
      <c r="YB918" s="5"/>
      <c r="YC918" s="5"/>
      <c r="YD918" s="5"/>
      <c r="YE918" s="5"/>
      <c r="YF918" s="5"/>
      <c r="YG918" s="5"/>
      <c r="YH918" s="5"/>
      <c r="YI918" s="5"/>
      <c r="YJ918" s="5"/>
      <c r="YK918" s="5"/>
      <c r="YL918" s="5"/>
      <c r="YM918" s="5"/>
      <c r="YN918" s="5"/>
      <c r="YO918" s="5"/>
      <c r="YP918" s="5"/>
      <c r="YQ918" s="5"/>
      <c r="YR918" s="5"/>
      <c r="YS918" s="5"/>
      <c r="YT918" s="5"/>
      <c r="YU918" s="5"/>
      <c r="YV918" s="5"/>
      <c r="YW918" s="5"/>
      <c r="YX918" s="5"/>
      <c r="YY918" s="5"/>
      <c r="YZ918" s="5"/>
      <c r="ZA918" s="5"/>
      <c r="ZB918" s="5"/>
      <c r="ZC918" s="5"/>
      <c r="ZD918" s="5"/>
      <c r="ZE918" s="5"/>
      <c r="ZF918" s="5"/>
      <c r="ZG918" s="5"/>
      <c r="ZH918" s="5"/>
      <c r="ZI918" s="5"/>
      <c r="ZJ918" s="5"/>
      <c r="ZK918" s="5"/>
      <c r="ZL918" s="5"/>
      <c r="ZM918" s="5"/>
      <c r="ZN918" s="5"/>
      <c r="ZO918" s="5"/>
      <c r="ZP918" s="5"/>
      <c r="ZQ918" s="5"/>
      <c r="ZR918" s="5"/>
      <c r="ZS918" s="5"/>
      <c r="ZT918" s="5"/>
      <c r="ZU918" s="5"/>
      <c r="ZV918" s="5"/>
      <c r="ZW918" s="5"/>
      <c r="ZX918" s="5"/>
      <c r="ZY918" s="5"/>
      <c r="ZZ918" s="5"/>
      <c r="AAA918" s="5"/>
      <c r="AAB918" s="5"/>
      <c r="AAC918" s="5"/>
      <c r="AAD918" s="5"/>
      <c r="AAE918" s="5"/>
      <c r="AAF918" s="5"/>
      <c r="AAG918" s="5"/>
      <c r="AAH918" s="5"/>
      <c r="AAI918" s="5"/>
      <c r="AAJ918" s="5"/>
      <c r="AAK918" s="5"/>
      <c r="AAL918" s="5"/>
      <c r="AAM918" s="5"/>
      <c r="AAN918" s="5"/>
      <c r="AAO918" s="5"/>
      <c r="AAP918" s="5"/>
      <c r="AAQ918" s="5"/>
      <c r="AAR918" s="5"/>
      <c r="AAS918" s="5"/>
      <c r="AAT918" s="5"/>
      <c r="AAU918" s="5"/>
      <c r="AAV918" s="5"/>
      <c r="AAW918" s="5"/>
      <c r="AAX918" s="5"/>
      <c r="AAY918" s="5"/>
      <c r="AAZ918" s="5"/>
      <c r="ABA918" s="5"/>
      <c r="ABB918" s="5"/>
      <c r="ABC918" s="5"/>
      <c r="ABD918" s="5"/>
      <c r="ABE918" s="5"/>
      <c r="ABF918" s="5"/>
      <c r="ABG918" s="5"/>
      <c r="ABH918" s="5"/>
      <c r="ABI918" s="5"/>
      <c r="ABJ918" s="5"/>
      <c r="ABK918" s="5"/>
      <c r="ABL918" s="5"/>
      <c r="ABM918" s="5"/>
      <c r="ABN918" s="5"/>
      <c r="ABO918" s="5"/>
      <c r="ABP918" s="5"/>
      <c r="ABQ918" s="5"/>
      <c r="ABR918" s="5"/>
      <c r="ABS918" s="5"/>
      <c r="ABT918" s="5"/>
      <c r="ABU918" s="5"/>
      <c r="ABV918" s="5"/>
      <c r="ABW918" s="5"/>
      <c r="ABX918" s="5"/>
      <c r="ABY918" s="5"/>
      <c r="ABZ918" s="5"/>
      <c r="ACA918" s="5"/>
      <c r="ACB918" s="5"/>
      <c r="ACC918" s="5"/>
      <c r="ACD918" s="5"/>
      <c r="ACE918" s="5"/>
      <c r="ACF918" s="5"/>
      <c r="ACG918" s="5"/>
      <c r="ACH918" s="5"/>
      <c r="ACI918" s="5"/>
      <c r="ACJ918" s="5"/>
      <c r="ACK918" s="5"/>
      <c r="ACL918" s="5"/>
      <c r="ACM918" s="5"/>
      <c r="ACN918" s="5"/>
      <c r="ACO918" s="5"/>
      <c r="ACP918" s="5"/>
      <c r="ACQ918" s="5"/>
      <c r="ACR918" s="5"/>
      <c r="ACS918" s="5"/>
      <c r="ACT918" s="5"/>
      <c r="ACU918" s="5"/>
      <c r="ACV918" s="5"/>
      <c r="ACW918" s="5"/>
      <c r="ACX918" s="5"/>
      <c r="ACY918" s="5"/>
      <c r="ACZ918" s="5"/>
      <c r="ADA918" s="5"/>
      <c r="ADB918" s="5"/>
      <c r="ADC918" s="5"/>
      <c r="ADD918" s="5"/>
      <c r="ADE918" s="5"/>
      <c r="ADF918" s="5"/>
      <c r="ADG918" s="5"/>
      <c r="ADH918" s="5"/>
      <c r="ADI918" s="5"/>
      <c r="ADJ918" s="5"/>
      <c r="ADK918" s="5"/>
      <c r="ADL918" s="5"/>
      <c r="ADM918" s="5"/>
      <c r="ADN918" s="5"/>
      <c r="ADO918" s="5"/>
      <c r="ADP918" s="5"/>
      <c r="ADQ918" s="5"/>
      <c r="ADR918" s="5"/>
      <c r="ADS918" s="5"/>
      <c r="ADT918" s="5"/>
      <c r="ADU918" s="5"/>
      <c r="ADV918" s="5"/>
      <c r="ADW918" s="5"/>
      <c r="ADX918" s="5"/>
      <c r="ADY918" s="5"/>
      <c r="ADZ918" s="5"/>
      <c r="AEA918" s="5"/>
      <c r="AEB918" s="5"/>
      <c r="AEC918" s="5"/>
      <c r="AED918" s="5"/>
      <c r="AEE918" s="5"/>
      <c r="AEF918" s="5"/>
      <c r="AEG918" s="5"/>
      <c r="AEH918" s="5"/>
      <c r="AEI918" s="5"/>
      <c r="AEJ918" s="5"/>
      <c r="AEK918" s="5"/>
      <c r="AEL918" s="5"/>
      <c r="AEM918" s="5"/>
      <c r="AEN918" s="5"/>
      <c r="AEO918" s="5"/>
      <c r="AEP918" s="5"/>
      <c r="AEQ918" s="5"/>
      <c r="AER918" s="5"/>
      <c r="AES918" s="5"/>
      <c r="AET918" s="5"/>
      <c r="AEU918" s="5"/>
      <c r="AEV918" s="5"/>
      <c r="AEW918" s="5"/>
      <c r="AEX918" s="5"/>
      <c r="AEY918" s="5"/>
      <c r="AEZ918" s="5"/>
      <c r="AFA918" s="5"/>
      <c r="AFB918" s="5"/>
      <c r="AFC918" s="5"/>
      <c r="AFD918" s="5"/>
      <c r="AFE918" s="5"/>
      <c r="AFF918" s="5"/>
      <c r="AFG918" s="5"/>
      <c r="AFH918" s="5"/>
      <c r="AFI918" s="5"/>
      <c r="AFJ918" s="5"/>
      <c r="AFK918" s="5"/>
      <c r="AFL918" s="5"/>
      <c r="AFM918" s="5"/>
      <c r="AFN918" s="5"/>
      <c r="AFO918" s="5"/>
      <c r="AFP918" s="5"/>
      <c r="AFQ918" s="5"/>
      <c r="AFR918" s="5"/>
      <c r="AFS918" s="5"/>
      <c r="AFT918" s="5"/>
      <c r="AFU918" s="5"/>
      <c r="AFV918" s="5"/>
      <c r="AFW918" s="5"/>
      <c r="AFX918" s="5"/>
      <c r="AFY918" s="5"/>
      <c r="AFZ918" s="5"/>
      <c r="AGA918" s="5"/>
      <c r="AGB918" s="5"/>
      <c r="AGC918" s="5"/>
      <c r="AGD918" s="5"/>
      <c r="AGE918" s="5"/>
      <c r="AGF918" s="5"/>
      <c r="AGG918" s="5"/>
      <c r="AGH918" s="5"/>
      <c r="AGI918" s="5"/>
      <c r="AGJ918" s="5"/>
      <c r="AGK918" s="5"/>
      <c r="AGL918" s="5"/>
      <c r="AGM918" s="5"/>
      <c r="AGN918" s="5"/>
      <c r="AGO918" s="5"/>
      <c r="AGP918" s="5"/>
      <c r="AGQ918" s="5"/>
      <c r="AGR918" s="5"/>
      <c r="AGS918" s="5"/>
      <c r="AGT918" s="5"/>
      <c r="AGU918" s="5"/>
      <c r="AGV918" s="5"/>
      <c r="AGW918" s="5"/>
      <c r="AGX918" s="5"/>
      <c r="AGY918" s="5"/>
      <c r="AGZ918" s="5"/>
      <c r="AHA918" s="5"/>
      <c r="AHB918" s="5"/>
      <c r="AHC918" s="5"/>
      <c r="AHD918" s="5"/>
      <c r="AHE918" s="5"/>
      <c r="AHF918" s="5"/>
      <c r="AHG918" s="5"/>
      <c r="AHH918" s="5"/>
      <c r="AHI918" s="5"/>
      <c r="AHJ918" s="5"/>
      <c r="AHK918" s="5"/>
      <c r="AHL918" s="5"/>
      <c r="AHM918" s="5"/>
      <c r="AHN918" s="5"/>
      <c r="AHO918" s="5"/>
      <c r="AHP918" s="5"/>
      <c r="AHQ918" s="5"/>
      <c r="AHR918" s="5"/>
      <c r="AHS918" s="5"/>
      <c r="AHT918" s="5"/>
      <c r="AHU918" s="5"/>
      <c r="AHV918" s="5"/>
      <c r="AHW918" s="5"/>
      <c r="AHX918" s="5"/>
      <c r="AHY918" s="5"/>
      <c r="AHZ918" s="5"/>
      <c r="AIA918" s="5"/>
      <c r="AIB918" s="5"/>
      <c r="AIC918" s="5"/>
      <c r="AID918" s="5"/>
      <c r="AIE918" s="5"/>
      <c r="AIF918" s="5"/>
      <c r="AIG918" s="5"/>
      <c r="AIH918" s="5"/>
      <c r="AII918" s="5"/>
      <c r="AIJ918" s="5"/>
      <c r="AIK918" s="5"/>
      <c r="AIL918" s="5"/>
      <c r="AIM918" s="5"/>
      <c r="AIN918" s="5"/>
      <c r="AIO918" s="5"/>
      <c r="AIP918" s="5"/>
      <c r="AIQ918" s="5"/>
      <c r="AIR918" s="5"/>
      <c r="AIS918" s="5"/>
      <c r="AIT918" s="5"/>
      <c r="AIU918" s="5"/>
      <c r="AIV918" s="5"/>
      <c r="AIW918" s="5"/>
      <c r="AIX918" s="5"/>
      <c r="AIY918" s="5"/>
      <c r="AIZ918" s="5"/>
      <c r="AJA918" s="5"/>
      <c r="AJB918" s="5"/>
      <c r="AJC918" s="5"/>
      <c r="AJD918" s="5"/>
      <c r="AJE918" s="5"/>
      <c r="AJF918" s="5"/>
      <c r="AJG918" s="5"/>
      <c r="AJH918" s="5"/>
      <c r="AJI918" s="5"/>
      <c r="AJJ918" s="5"/>
      <c r="AJK918" s="5"/>
      <c r="AJL918" s="5"/>
      <c r="AJM918" s="5"/>
      <c r="AJN918" s="5"/>
      <c r="AJO918" s="5"/>
      <c r="AJP918" s="5"/>
      <c r="AJQ918" s="5"/>
      <c r="AJR918" s="5"/>
      <c r="AJS918" s="5"/>
      <c r="AJT918" s="5"/>
      <c r="AJU918" s="5"/>
      <c r="AJV918" s="5"/>
      <c r="AJW918" s="5"/>
      <c r="AJX918" s="5"/>
      <c r="AJY918" s="5"/>
      <c r="AJZ918" s="5"/>
      <c r="AKA918" s="5"/>
      <c r="AKB918" s="5"/>
      <c r="AKC918" s="5"/>
      <c r="AKD918" s="5"/>
      <c r="AKE918" s="5"/>
      <c r="AKF918" s="5"/>
      <c r="AKG918" s="5"/>
      <c r="AKH918" s="5"/>
      <c r="AKI918" s="5"/>
      <c r="AKJ918" s="5"/>
      <c r="AKK918" s="5"/>
      <c r="AKL918" s="5"/>
      <c r="AKM918" s="5"/>
      <c r="AKN918" s="5"/>
      <c r="AKO918" s="5"/>
      <c r="AKP918" s="5"/>
      <c r="AKQ918" s="5"/>
      <c r="AKR918" s="5"/>
      <c r="AKS918" s="5"/>
      <c r="AKT918" s="5"/>
      <c r="AKU918" s="5"/>
      <c r="AKV918" s="5"/>
      <c r="AKW918" s="5"/>
      <c r="AKX918" s="5"/>
      <c r="AKY918" s="5"/>
      <c r="AKZ918" s="5"/>
      <c r="ALA918" s="5"/>
      <c r="ALB918" s="5"/>
      <c r="ALC918" s="5"/>
      <c r="ALD918" s="5"/>
      <c r="ALE918" s="5"/>
      <c r="ALF918" s="5"/>
      <c r="ALG918" s="5"/>
      <c r="ALH918" s="5"/>
      <c r="ALI918" s="5"/>
      <c r="ALJ918" s="5"/>
      <c r="ALK918" s="5"/>
      <c r="ALL918" s="5"/>
      <c r="ALM918" s="5"/>
      <c r="ALN918" s="5"/>
      <c r="ALO918" s="5"/>
      <c r="ALP918" s="5"/>
      <c r="ALQ918" s="5"/>
      <c r="ALR918" s="5"/>
      <c r="ALS918" s="5"/>
      <c r="ALT918" s="5"/>
      <c r="ALU918" s="5"/>
      <c r="ALV918" s="5"/>
      <c r="ALW918" s="5"/>
      <c r="ALX918" s="5"/>
      <c r="ALY918" s="5"/>
      <c r="ALZ918" s="5"/>
      <c r="AMA918" s="5"/>
      <c r="AMB918" s="5"/>
      <c r="AMC918" s="5"/>
      <c r="AMD918" s="5"/>
      <c r="AME918" s="5"/>
      <c r="AMF918" s="5"/>
      <c r="AMG918" s="5"/>
      <c r="AMH918" s="5"/>
      <c r="AMI918" s="5"/>
      <c r="AMJ918" s="5"/>
      <c r="AMK918" s="5"/>
      <c r="AML918" s="5"/>
      <c r="AMM918" s="5"/>
      <c r="AMN918" s="5"/>
      <c r="AMO918" s="5"/>
      <c r="AMP918" s="5"/>
      <c r="AMQ918" s="5"/>
      <c r="AMR918" s="5"/>
      <c r="AMS918" s="5"/>
      <c r="AMT918" s="5"/>
      <c r="AMU918" s="5"/>
      <c r="AMV918" s="5"/>
      <c r="AMW918" s="5"/>
      <c r="AMX918" s="5"/>
      <c r="AMY918" s="5"/>
      <c r="AMZ918" s="5"/>
      <c r="ANA918" s="5"/>
      <c r="ANB918" s="5"/>
      <c r="ANC918" s="5"/>
      <c r="AND918" s="5"/>
      <c r="ANE918" s="5"/>
      <c r="ANF918" s="5"/>
      <c r="ANG918" s="5"/>
      <c r="ANH918" s="5"/>
      <c r="ANI918" s="5"/>
      <c r="ANJ918" s="5"/>
      <c r="ANK918" s="5"/>
      <c r="ANL918" s="5"/>
      <c r="ANM918" s="5"/>
      <c r="ANN918" s="5"/>
      <c r="ANO918" s="5"/>
      <c r="ANP918" s="5"/>
      <c r="ANQ918" s="5"/>
      <c r="ANR918" s="5"/>
      <c r="ANS918" s="5"/>
      <c r="ANT918" s="5"/>
      <c r="ANU918" s="5"/>
      <c r="ANV918" s="5"/>
      <c r="ANW918" s="5"/>
      <c r="ANX918" s="5"/>
      <c r="ANY918" s="5"/>
      <c r="ANZ918" s="5"/>
      <c r="AOA918" s="5"/>
      <c r="AOB918" s="5"/>
      <c r="AOC918" s="5"/>
      <c r="AOD918" s="5"/>
      <c r="AOE918" s="5"/>
      <c r="AOF918" s="5"/>
      <c r="AOG918" s="5"/>
      <c r="AOH918" s="5"/>
      <c r="AOI918" s="5"/>
      <c r="AOJ918" s="5"/>
      <c r="AOK918" s="5"/>
      <c r="AOL918" s="5"/>
      <c r="AOM918" s="5"/>
      <c r="AON918" s="5"/>
      <c r="AOO918" s="5"/>
      <c r="AOP918" s="5"/>
      <c r="AOQ918" s="5"/>
      <c r="AOR918" s="5"/>
      <c r="AOS918" s="5"/>
      <c r="AOT918" s="5"/>
      <c r="AOU918" s="5"/>
      <c r="AOV918" s="5"/>
      <c r="AOW918" s="5"/>
      <c r="AOX918" s="5"/>
      <c r="AOY918" s="5"/>
      <c r="AOZ918" s="5"/>
      <c r="APA918" s="5"/>
      <c r="APB918" s="5"/>
      <c r="APC918" s="5"/>
      <c r="APD918" s="5"/>
      <c r="APE918" s="5"/>
      <c r="APF918" s="5"/>
      <c r="APG918" s="5"/>
      <c r="APH918" s="5"/>
      <c r="API918" s="5"/>
      <c r="APJ918" s="5"/>
      <c r="APK918" s="5"/>
      <c r="APL918" s="5"/>
      <c r="APM918" s="5"/>
      <c r="APN918" s="5"/>
      <c r="APO918" s="5"/>
      <c r="APP918" s="5"/>
      <c r="APQ918" s="5"/>
      <c r="APR918" s="5"/>
      <c r="APS918" s="5"/>
      <c r="APT918" s="5"/>
      <c r="APU918" s="5"/>
      <c r="APV918" s="5"/>
      <c r="APW918" s="5"/>
      <c r="APX918" s="5"/>
      <c r="APY918" s="5"/>
      <c r="APZ918" s="5"/>
      <c r="AQA918" s="5"/>
      <c r="AQB918" s="5"/>
      <c r="AQC918" s="5"/>
      <c r="AQD918" s="5"/>
      <c r="AQE918" s="5"/>
      <c r="AQF918" s="5"/>
      <c r="AQG918" s="5"/>
      <c r="AQH918" s="5"/>
      <c r="AQI918" s="5"/>
      <c r="AQJ918" s="5"/>
      <c r="AQK918" s="5"/>
      <c r="AQL918" s="5"/>
      <c r="AQM918" s="5"/>
      <c r="AQN918" s="5"/>
      <c r="AQO918" s="5"/>
      <c r="AQP918" s="5"/>
      <c r="AQQ918" s="5"/>
      <c r="AQR918" s="5"/>
      <c r="AQS918" s="5"/>
      <c r="AQT918" s="5"/>
      <c r="AQU918" s="5"/>
      <c r="AQV918" s="5"/>
      <c r="AQW918" s="5"/>
      <c r="AQX918" s="5"/>
      <c r="AQY918" s="5"/>
      <c r="AQZ918" s="5"/>
      <c r="ARA918" s="5"/>
      <c r="ARB918" s="5"/>
      <c r="ARC918" s="5"/>
      <c r="ARD918" s="5"/>
      <c r="ARE918" s="5"/>
      <c r="ARF918" s="5"/>
      <c r="ARG918" s="5"/>
      <c r="ARH918" s="5"/>
      <c r="ARI918" s="5"/>
      <c r="ARJ918" s="5"/>
      <c r="ARK918" s="5"/>
      <c r="ARL918" s="5"/>
      <c r="ARM918" s="5"/>
      <c r="ARN918" s="5"/>
      <c r="ARO918" s="5"/>
      <c r="ARP918" s="5"/>
      <c r="ARQ918" s="5"/>
      <c r="ARR918" s="5"/>
      <c r="ARS918" s="5"/>
      <c r="ART918" s="5"/>
      <c r="ARU918" s="5"/>
      <c r="ARV918" s="5"/>
      <c r="ARW918" s="5"/>
      <c r="ARX918" s="5"/>
      <c r="ARY918" s="5"/>
      <c r="ARZ918" s="5"/>
      <c r="ASA918" s="5"/>
      <c r="ASB918" s="5"/>
      <c r="ASC918" s="5"/>
      <c r="ASD918" s="5"/>
      <c r="ASE918" s="5"/>
      <c r="ASF918" s="5"/>
      <c r="ASG918" s="5"/>
      <c r="ASH918" s="5"/>
      <c r="ASI918" s="5"/>
      <c r="ASJ918" s="5"/>
      <c r="ASK918" s="5"/>
      <c r="ASL918" s="5"/>
      <c r="ASM918" s="5"/>
      <c r="ASN918" s="5"/>
      <c r="ASO918" s="5"/>
      <c r="ASP918" s="5"/>
      <c r="ASQ918" s="5"/>
      <c r="ASR918" s="5"/>
      <c r="ASS918" s="5"/>
      <c r="AST918" s="5"/>
      <c r="ASU918" s="5"/>
      <c r="ASV918" s="5"/>
      <c r="ASW918" s="5"/>
      <c r="ASX918" s="5"/>
      <c r="ASY918" s="5"/>
      <c r="ASZ918" s="5"/>
      <c r="ATA918" s="5"/>
      <c r="ATB918" s="5"/>
      <c r="ATC918" s="5"/>
      <c r="ATD918" s="5"/>
      <c r="ATE918" s="5"/>
      <c r="ATF918" s="5"/>
      <c r="ATG918" s="5"/>
      <c r="ATH918" s="5"/>
      <c r="ATI918" s="5"/>
      <c r="ATJ918" s="5"/>
      <c r="ATK918" s="5"/>
      <c r="ATL918" s="5"/>
      <c r="ATM918" s="5"/>
      <c r="ATN918" s="5"/>
      <c r="ATO918" s="5"/>
      <c r="ATP918" s="5"/>
      <c r="ATQ918" s="5"/>
      <c r="ATR918" s="5"/>
      <c r="ATS918" s="5"/>
      <c r="ATT918" s="5"/>
      <c r="ATU918" s="5"/>
      <c r="ATV918" s="5"/>
      <c r="ATW918" s="5"/>
      <c r="ATX918" s="5"/>
      <c r="ATY918" s="5"/>
      <c r="ATZ918" s="5"/>
      <c r="AUA918" s="5"/>
      <c r="AUB918" s="5"/>
      <c r="AUC918" s="5"/>
      <c r="AUD918" s="5"/>
      <c r="AUE918" s="5"/>
      <c r="AUF918" s="5"/>
      <c r="AUG918" s="5"/>
      <c r="AUH918" s="5"/>
      <c r="AUI918" s="5"/>
      <c r="AUJ918" s="5"/>
      <c r="AUK918" s="5"/>
      <c r="AUL918" s="5"/>
      <c r="AUM918" s="5"/>
      <c r="AUN918" s="5"/>
      <c r="AUO918" s="5"/>
      <c r="AUP918" s="5"/>
      <c r="AUQ918" s="5"/>
      <c r="AUR918" s="5"/>
      <c r="AUS918" s="5"/>
      <c r="AUT918" s="5"/>
      <c r="AUU918" s="5"/>
      <c r="AUV918" s="5"/>
      <c r="AUW918" s="5"/>
      <c r="AUX918" s="5"/>
      <c r="AUY918" s="5"/>
      <c r="AUZ918" s="5"/>
      <c r="AVA918" s="5"/>
      <c r="AVB918" s="5"/>
      <c r="AVC918" s="5"/>
      <c r="AVD918" s="5"/>
      <c r="AVE918" s="5"/>
      <c r="AVF918" s="5"/>
      <c r="AVG918" s="5"/>
      <c r="AVH918" s="5"/>
      <c r="AVI918" s="5"/>
      <c r="AVJ918" s="5"/>
      <c r="AVK918" s="5"/>
      <c r="AVL918" s="5"/>
      <c r="AVM918" s="5"/>
      <c r="AVN918" s="5"/>
      <c r="AVO918" s="5"/>
      <c r="AVP918" s="5"/>
      <c r="AVQ918" s="5"/>
      <c r="AVR918" s="5"/>
      <c r="AVS918" s="5"/>
      <c r="AVT918" s="5"/>
      <c r="AVU918" s="5"/>
      <c r="AVV918" s="5"/>
      <c r="AVW918" s="5"/>
      <c r="AVX918" s="5"/>
      <c r="AVY918" s="5"/>
      <c r="AVZ918" s="5"/>
      <c r="AWA918" s="5"/>
      <c r="AWB918" s="5"/>
      <c r="AWC918" s="5"/>
      <c r="AWD918" s="5"/>
      <c r="AWE918" s="5"/>
      <c r="AWF918" s="5"/>
      <c r="AWG918" s="5"/>
      <c r="AWH918" s="5"/>
      <c r="AWI918" s="5"/>
      <c r="AWJ918" s="5"/>
      <c r="AWK918" s="5"/>
      <c r="AWL918" s="5"/>
      <c r="AWM918" s="5"/>
      <c r="AWN918" s="5"/>
      <c r="AWO918" s="5"/>
      <c r="AWP918" s="5"/>
      <c r="AWQ918" s="5"/>
      <c r="AWR918" s="5"/>
      <c r="AWS918" s="5"/>
      <c r="AWT918" s="5"/>
      <c r="AWU918" s="5"/>
      <c r="AWV918" s="5"/>
      <c r="AWW918" s="5"/>
      <c r="AWX918" s="5"/>
      <c r="AWY918" s="5"/>
      <c r="AWZ918" s="5"/>
      <c r="AXA918" s="5"/>
      <c r="AXB918" s="5"/>
      <c r="AXC918" s="5"/>
      <c r="AXD918" s="5"/>
      <c r="AXE918" s="5"/>
      <c r="AXF918" s="5"/>
      <c r="AXG918" s="5"/>
      <c r="AXH918" s="5"/>
      <c r="AXI918" s="5"/>
      <c r="AXJ918" s="5"/>
      <c r="AXK918" s="5"/>
      <c r="AXL918" s="5"/>
      <c r="AXM918" s="5"/>
      <c r="AXN918" s="5"/>
      <c r="AXO918" s="5"/>
      <c r="AXP918" s="5"/>
      <c r="AXQ918" s="5"/>
      <c r="AXR918" s="5"/>
      <c r="AXS918" s="5"/>
      <c r="AXT918" s="5"/>
      <c r="AXU918" s="5"/>
      <c r="AXV918" s="5"/>
      <c r="AXW918" s="5"/>
      <c r="AXX918" s="5"/>
      <c r="AXY918" s="5"/>
      <c r="AXZ918" s="5"/>
      <c r="AYA918" s="5"/>
      <c r="AYB918" s="5"/>
      <c r="AYC918" s="5"/>
      <c r="AYD918" s="5"/>
      <c r="AYE918" s="5"/>
      <c r="AYF918" s="5"/>
      <c r="AYG918" s="5"/>
      <c r="AYH918" s="5"/>
      <c r="AYI918" s="5"/>
      <c r="AYJ918" s="5"/>
      <c r="AYK918" s="5"/>
      <c r="AYL918" s="5"/>
      <c r="AYM918" s="5"/>
      <c r="AYN918" s="5"/>
      <c r="AYO918" s="5"/>
      <c r="AYP918" s="5"/>
      <c r="AYQ918" s="5"/>
      <c r="AYR918" s="5"/>
      <c r="AYS918" s="5"/>
      <c r="AYT918" s="5"/>
      <c r="AYU918" s="5"/>
      <c r="AYV918" s="5"/>
      <c r="AYW918" s="5"/>
      <c r="AYX918" s="5"/>
      <c r="AYY918" s="5"/>
      <c r="AYZ918" s="5"/>
      <c r="AZA918" s="5"/>
      <c r="AZB918" s="5"/>
      <c r="AZC918" s="5"/>
      <c r="AZD918" s="5"/>
      <c r="AZE918" s="5"/>
      <c r="AZF918" s="5"/>
      <c r="AZG918" s="5"/>
      <c r="AZH918" s="5"/>
      <c r="AZI918" s="5"/>
      <c r="AZJ918" s="5"/>
      <c r="AZK918" s="5"/>
      <c r="AZL918" s="5"/>
      <c r="AZM918" s="5"/>
      <c r="AZN918" s="5"/>
      <c r="AZO918" s="5"/>
      <c r="AZP918" s="5"/>
      <c r="AZQ918" s="5"/>
      <c r="AZR918" s="5"/>
      <c r="AZS918" s="5"/>
      <c r="AZT918" s="5"/>
      <c r="AZU918" s="5"/>
      <c r="AZV918" s="5"/>
      <c r="AZW918" s="5"/>
      <c r="AZX918" s="5"/>
      <c r="AZY918" s="5"/>
      <c r="AZZ918" s="5"/>
      <c r="BAA918" s="5"/>
      <c r="BAB918" s="5"/>
      <c r="BAC918" s="5"/>
      <c r="BAD918" s="5"/>
      <c r="BAE918" s="5"/>
      <c r="BAF918" s="5"/>
      <c r="BAG918" s="5"/>
      <c r="BAH918" s="5"/>
      <c r="BAI918" s="5"/>
      <c r="BAJ918" s="5"/>
      <c r="BAK918" s="5"/>
      <c r="BAL918" s="5"/>
      <c r="BAM918" s="5"/>
      <c r="BAN918" s="5"/>
      <c r="BAO918" s="5"/>
      <c r="BAP918" s="5"/>
      <c r="BAQ918" s="5"/>
      <c r="BAR918" s="5"/>
      <c r="BAS918" s="5"/>
      <c r="BAT918" s="5"/>
      <c r="BAU918" s="5"/>
      <c r="BAV918" s="5"/>
      <c r="BAW918" s="5"/>
      <c r="BAX918" s="5"/>
      <c r="BAY918" s="5"/>
      <c r="BAZ918" s="5"/>
      <c r="BBA918" s="5"/>
      <c r="BBB918" s="5"/>
      <c r="BBC918" s="5"/>
      <c r="BBD918" s="5"/>
      <c r="BBE918" s="5"/>
      <c r="BBF918" s="5"/>
      <c r="BBG918" s="5"/>
      <c r="BBH918" s="5"/>
      <c r="BBI918" s="5"/>
      <c r="BBJ918" s="5"/>
      <c r="BBK918" s="5"/>
      <c r="BBL918" s="5"/>
      <c r="BBM918" s="5"/>
      <c r="BBN918" s="5"/>
      <c r="BBO918" s="5"/>
      <c r="BBP918" s="5"/>
      <c r="BBQ918" s="5"/>
      <c r="BBR918" s="5"/>
      <c r="BBS918" s="5"/>
      <c r="BBT918" s="5"/>
      <c r="BBU918" s="5"/>
      <c r="BBV918" s="5"/>
      <c r="BBW918" s="5"/>
      <c r="BBX918" s="5"/>
      <c r="BBY918" s="5"/>
      <c r="BBZ918" s="5"/>
      <c r="BCA918" s="5"/>
      <c r="BCB918" s="5"/>
      <c r="BCC918" s="5"/>
      <c r="BCD918" s="5"/>
      <c r="BCE918" s="5"/>
      <c r="BCF918" s="5"/>
      <c r="BCG918" s="5"/>
      <c r="BCH918" s="5"/>
      <c r="BCI918" s="5"/>
      <c r="BCJ918" s="5"/>
      <c r="BCK918" s="5"/>
      <c r="BCL918" s="5"/>
      <c r="BCM918" s="5"/>
      <c r="BCN918" s="5"/>
      <c r="BCO918" s="5"/>
      <c r="BCP918" s="5"/>
      <c r="BCQ918" s="5"/>
      <c r="BCR918" s="5"/>
      <c r="BCS918" s="5"/>
      <c r="BCT918" s="5"/>
      <c r="BCU918" s="5"/>
      <c r="BCV918" s="5"/>
      <c r="BCW918" s="5"/>
      <c r="BCX918" s="5"/>
      <c r="BCY918" s="5"/>
      <c r="BCZ918" s="5"/>
      <c r="BDA918" s="5"/>
      <c r="BDB918" s="5"/>
      <c r="BDC918" s="5"/>
      <c r="BDD918" s="5"/>
      <c r="BDE918" s="5"/>
      <c r="BDF918" s="5"/>
      <c r="BDG918" s="5"/>
      <c r="BDH918" s="5"/>
      <c r="BDI918" s="5"/>
      <c r="BDJ918" s="5"/>
      <c r="BDK918" s="5"/>
      <c r="BDL918" s="5"/>
      <c r="BDM918" s="5"/>
      <c r="BDN918" s="5"/>
      <c r="BDO918" s="5"/>
      <c r="BDP918" s="5"/>
      <c r="BDQ918" s="5"/>
      <c r="BDR918" s="5"/>
      <c r="BDS918" s="5"/>
      <c r="BDT918" s="5"/>
      <c r="BDU918" s="5"/>
      <c r="BDV918" s="5"/>
      <c r="BDW918" s="5"/>
      <c r="BDX918" s="5"/>
      <c r="BDY918" s="5"/>
      <c r="BDZ918" s="5"/>
      <c r="BEA918" s="5"/>
      <c r="BEB918" s="5"/>
      <c r="BEC918" s="5"/>
      <c r="BED918" s="5"/>
      <c r="BEE918" s="5"/>
      <c r="BEF918" s="5"/>
      <c r="BEG918" s="5"/>
      <c r="BEH918" s="5"/>
      <c r="BEI918" s="5"/>
      <c r="BEJ918" s="5"/>
      <c r="BEK918" s="5"/>
      <c r="BEL918" s="5"/>
      <c r="BEM918" s="5"/>
      <c r="BEN918" s="5"/>
      <c r="BEO918" s="5"/>
      <c r="BEP918" s="5"/>
      <c r="BEQ918" s="5"/>
      <c r="BER918" s="5"/>
      <c r="BES918" s="5"/>
      <c r="BET918" s="5"/>
      <c r="BEU918" s="5"/>
      <c r="BEV918" s="5"/>
      <c r="BEW918" s="5"/>
      <c r="BEX918" s="5"/>
      <c r="BEY918" s="5"/>
      <c r="BEZ918" s="5"/>
      <c r="BFA918" s="5"/>
      <c r="BFB918" s="5"/>
      <c r="BFC918" s="5"/>
      <c r="BFD918" s="5"/>
      <c r="BFE918" s="5"/>
      <c r="BFF918" s="5"/>
      <c r="BFG918" s="5"/>
      <c r="BFH918" s="5"/>
      <c r="BFI918" s="5"/>
      <c r="BFJ918" s="5"/>
      <c r="BFK918" s="5"/>
      <c r="BFL918" s="5"/>
      <c r="BFM918" s="5"/>
      <c r="BFN918" s="5"/>
      <c r="BFO918" s="5"/>
      <c r="BFP918" s="5"/>
      <c r="BFQ918" s="5"/>
      <c r="BFR918" s="5"/>
      <c r="BFS918" s="5"/>
      <c r="BFT918" s="5"/>
      <c r="BFU918" s="5"/>
      <c r="BFV918" s="5"/>
      <c r="BFW918" s="5"/>
      <c r="BFX918" s="5"/>
      <c r="BFY918" s="5"/>
      <c r="BFZ918" s="5"/>
      <c r="BGA918" s="5"/>
      <c r="BGB918" s="5"/>
      <c r="BGC918" s="5"/>
      <c r="BGD918" s="5"/>
      <c r="BGE918" s="5"/>
      <c r="BGF918" s="5"/>
      <c r="BGG918" s="5"/>
      <c r="BGH918" s="5"/>
      <c r="BGI918" s="5"/>
      <c r="BGJ918" s="5"/>
      <c r="BGK918" s="5"/>
      <c r="BGL918" s="5"/>
      <c r="BGM918" s="5"/>
      <c r="BGN918" s="5"/>
      <c r="BGO918" s="5"/>
      <c r="BGP918" s="5"/>
      <c r="BGQ918" s="5"/>
      <c r="BGR918" s="5"/>
      <c r="BGS918" s="5"/>
      <c r="BGT918" s="5"/>
      <c r="BGU918" s="5"/>
      <c r="BGV918" s="5"/>
      <c r="BGW918" s="5"/>
      <c r="BGX918" s="5"/>
      <c r="BGY918" s="5"/>
      <c r="BGZ918" s="5"/>
      <c r="BHA918" s="5"/>
      <c r="BHB918" s="5"/>
      <c r="BHC918" s="5"/>
      <c r="BHD918" s="5"/>
      <c r="BHE918" s="5"/>
      <c r="BHF918" s="5"/>
      <c r="BHG918" s="5"/>
      <c r="BHH918" s="5"/>
      <c r="BHI918" s="5"/>
      <c r="BHJ918" s="5"/>
      <c r="BHK918" s="5"/>
      <c r="BHL918" s="5"/>
      <c r="BHM918" s="5"/>
      <c r="BHN918" s="5"/>
      <c r="BHO918" s="5"/>
      <c r="BHP918" s="5"/>
      <c r="BHQ918" s="5"/>
      <c r="BHR918" s="5"/>
      <c r="BHS918" s="5"/>
      <c r="BHT918" s="5"/>
      <c r="BHU918" s="5"/>
      <c r="BHV918" s="5"/>
      <c r="BHW918" s="5"/>
      <c r="BHX918" s="5"/>
      <c r="BHY918" s="5"/>
      <c r="BHZ918" s="5"/>
      <c r="BIA918" s="5"/>
      <c r="BIB918" s="5"/>
      <c r="BIC918" s="5"/>
      <c r="BID918" s="5"/>
      <c r="BIE918" s="5"/>
      <c r="BIF918" s="5"/>
      <c r="BIG918" s="5"/>
      <c r="BIH918" s="5"/>
      <c r="BII918" s="5"/>
      <c r="BIJ918" s="5"/>
      <c r="BIK918" s="5"/>
      <c r="BIL918" s="5"/>
      <c r="BIM918" s="5"/>
      <c r="BIN918" s="5"/>
      <c r="BIO918" s="5"/>
      <c r="BIP918" s="5"/>
      <c r="BIQ918" s="5"/>
      <c r="BIR918" s="5"/>
      <c r="BIS918" s="5"/>
      <c r="BIT918" s="5"/>
      <c r="BIU918" s="5"/>
      <c r="BIV918" s="5"/>
      <c r="BIW918" s="5"/>
      <c r="BIX918" s="5"/>
      <c r="BIY918" s="5"/>
      <c r="BIZ918" s="5"/>
      <c r="BJA918" s="5"/>
      <c r="BJB918" s="5"/>
      <c r="BJC918" s="5"/>
      <c r="BJD918" s="5"/>
      <c r="BJE918" s="5"/>
      <c r="BJF918" s="5"/>
      <c r="BJG918" s="5"/>
      <c r="BJH918" s="5"/>
      <c r="BJI918" s="5"/>
      <c r="BJJ918" s="5"/>
      <c r="BJK918" s="5"/>
      <c r="BJL918" s="5"/>
      <c r="BJM918" s="5"/>
      <c r="BJN918" s="5"/>
      <c r="BJO918" s="5"/>
      <c r="BJP918" s="5"/>
      <c r="BJQ918" s="5"/>
      <c r="BJR918" s="5"/>
      <c r="BJS918" s="5"/>
      <c r="BJT918" s="5"/>
      <c r="BJU918" s="5"/>
      <c r="BJV918" s="5"/>
      <c r="BJW918" s="5"/>
      <c r="BJX918" s="5"/>
      <c r="BJY918" s="5"/>
      <c r="BJZ918" s="5"/>
      <c r="BKA918" s="5"/>
      <c r="BKB918" s="5"/>
      <c r="BKC918" s="5"/>
      <c r="BKD918" s="5"/>
      <c r="BKE918" s="5"/>
      <c r="BKF918" s="5"/>
      <c r="BKG918" s="5"/>
      <c r="BKH918" s="5"/>
      <c r="BKI918" s="5"/>
      <c r="BKJ918" s="5"/>
      <c r="BKK918" s="5"/>
      <c r="BKL918" s="5"/>
      <c r="BKM918" s="5"/>
      <c r="BKN918" s="5"/>
      <c r="BKO918" s="5"/>
      <c r="BKP918" s="5"/>
      <c r="BKQ918" s="5"/>
      <c r="BKR918" s="5"/>
      <c r="BKS918" s="5"/>
      <c r="BKT918" s="5"/>
      <c r="BKU918" s="5"/>
      <c r="BKV918" s="5"/>
      <c r="BKW918" s="5"/>
      <c r="BKX918" s="5"/>
      <c r="BKY918" s="5"/>
      <c r="BKZ918" s="5"/>
      <c r="BLA918" s="5"/>
      <c r="BLB918" s="5"/>
      <c r="BLC918" s="5"/>
      <c r="BLD918" s="5"/>
      <c r="BLE918" s="5"/>
      <c r="BLF918" s="5"/>
      <c r="BLG918" s="5"/>
      <c r="BLH918" s="5"/>
      <c r="BLI918" s="5"/>
      <c r="BLJ918" s="5"/>
      <c r="BLK918" s="5"/>
      <c r="BLL918" s="5"/>
      <c r="BLM918" s="5"/>
      <c r="BLN918" s="5"/>
      <c r="BLO918" s="5"/>
      <c r="BLP918" s="5"/>
      <c r="BLQ918" s="5"/>
      <c r="BLR918" s="5"/>
      <c r="BLS918" s="5"/>
      <c r="BLT918" s="5"/>
      <c r="BLU918" s="5"/>
      <c r="BLV918" s="5"/>
      <c r="BLW918" s="5"/>
      <c r="BLX918" s="5"/>
      <c r="BLY918" s="5"/>
      <c r="BLZ918" s="5"/>
      <c r="BMA918" s="5"/>
      <c r="BMB918" s="5"/>
      <c r="BMC918" s="5"/>
      <c r="BMD918" s="5"/>
      <c r="BME918" s="5"/>
      <c r="BMF918" s="5"/>
      <c r="BMG918" s="5"/>
      <c r="BMH918" s="5"/>
      <c r="BMI918" s="5"/>
      <c r="BMJ918" s="5"/>
      <c r="BMK918" s="5"/>
      <c r="BML918" s="5"/>
      <c r="BMM918" s="5"/>
      <c r="BMN918" s="5"/>
      <c r="BMO918" s="5"/>
      <c r="BMP918" s="5"/>
      <c r="BMQ918" s="5"/>
      <c r="BMR918" s="5"/>
      <c r="BMS918" s="5"/>
      <c r="BMT918" s="5"/>
      <c r="BMU918" s="5"/>
      <c r="BMV918" s="5"/>
      <c r="BMW918" s="5"/>
      <c r="BMX918" s="5"/>
      <c r="BMY918" s="5"/>
      <c r="BMZ918" s="5"/>
      <c r="BNA918" s="5"/>
      <c r="BNB918" s="5"/>
      <c r="BNC918" s="5"/>
      <c r="BND918" s="5"/>
      <c r="BNE918" s="5"/>
      <c r="BNF918" s="5"/>
      <c r="BNG918" s="5"/>
      <c r="BNH918" s="5"/>
      <c r="BNI918" s="5"/>
      <c r="BNJ918" s="5"/>
      <c r="BNK918" s="5"/>
      <c r="BNL918" s="5"/>
      <c r="BNM918" s="5"/>
      <c r="BNN918" s="5"/>
      <c r="BNO918" s="5"/>
      <c r="BNP918" s="5"/>
      <c r="BNQ918" s="5"/>
      <c r="BNR918" s="5"/>
      <c r="BNS918" s="5"/>
      <c r="BNT918" s="5"/>
      <c r="BNU918" s="5"/>
      <c r="BNV918" s="5"/>
      <c r="BNW918" s="5"/>
      <c r="BNX918" s="5"/>
      <c r="BNY918" s="5"/>
      <c r="BNZ918" s="5"/>
      <c r="BOA918" s="5"/>
      <c r="BOB918" s="5"/>
      <c r="BOC918" s="5"/>
      <c r="BOD918" s="5"/>
      <c r="BOE918" s="5"/>
      <c r="BOF918" s="5"/>
      <c r="BOG918" s="5"/>
      <c r="BOH918" s="5"/>
      <c r="BOI918" s="5"/>
      <c r="BOJ918" s="5"/>
      <c r="BOK918" s="5"/>
      <c r="BOL918" s="5"/>
      <c r="BOM918" s="5"/>
      <c r="BON918" s="5"/>
      <c r="BOO918" s="5"/>
      <c r="BOP918" s="5"/>
      <c r="BOQ918" s="5"/>
      <c r="BOR918" s="5"/>
      <c r="BOS918" s="5"/>
      <c r="BOT918" s="5"/>
      <c r="BOU918" s="5"/>
      <c r="BOV918" s="5"/>
      <c r="BOW918" s="5"/>
      <c r="BOX918" s="5"/>
      <c r="BOY918" s="5"/>
      <c r="BOZ918" s="5"/>
      <c r="BPA918" s="5"/>
      <c r="BPB918" s="5"/>
      <c r="BPC918" s="5"/>
      <c r="BPD918" s="5"/>
      <c r="BPE918" s="5"/>
      <c r="BPF918" s="5"/>
      <c r="BPG918" s="5"/>
      <c r="BPH918" s="5"/>
      <c r="BPI918" s="5"/>
      <c r="BPJ918" s="5"/>
      <c r="BPK918" s="5"/>
      <c r="BPL918" s="5"/>
      <c r="BPM918" s="5"/>
      <c r="BPN918" s="5"/>
      <c r="BPO918" s="5"/>
      <c r="BPP918" s="5"/>
      <c r="BPQ918" s="5"/>
      <c r="BPR918" s="5"/>
      <c r="BPS918" s="5"/>
      <c r="BPT918" s="5"/>
      <c r="BPU918" s="5"/>
      <c r="BPV918" s="5"/>
      <c r="BPW918" s="5"/>
      <c r="BPX918" s="5"/>
      <c r="BPY918" s="5"/>
      <c r="BPZ918" s="5"/>
      <c r="BQA918" s="5"/>
      <c r="BQB918" s="5"/>
      <c r="BQC918" s="5"/>
      <c r="BQD918" s="5"/>
      <c r="BQE918" s="5"/>
      <c r="BQF918" s="5"/>
      <c r="BQG918" s="5"/>
      <c r="BQH918" s="5"/>
      <c r="BQI918" s="5"/>
      <c r="BQJ918" s="5"/>
      <c r="BQK918" s="5"/>
      <c r="BQL918" s="5"/>
      <c r="BQM918" s="5"/>
      <c r="BQN918" s="5"/>
      <c r="BQO918" s="5"/>
      <c r="BQP918" s="5"/>
      <c r="BQQ918" s="5"/>
      <c r="BQR918" s="5"/>
      <c r="BQS918" s="5"/>
      <c r="BQT918" s="5"/>
      <c r="BQU918" s="5"/>
      <c r="BQV918" s="5"/>
      <c r="BQW918" s="5"/>
      <c r="BQX918" s="5"/>
      <c r="BQY918" s="5"/>
      <c r="BQZ918" s="5"/>
      <c r="BRA918" s="5"/>
      <c r="BRB918" s="5"/>
      <c r="BRC918" s="5"/>
      <c r="BRD918" s="5"/>
      <c r="BRE918" s="5"/>
      <c r="BRF918" s="5"/>
      <c r="BRG918" s="5"/>
      <c r="BRH918" s="5"/>
      <c r="BRI918" s="5"/>
      <c r="BRJ918" s="5"/>
      <c r="BRK918" s="5"/>
      <c r="BRL918" s="5"/>
      <c r="BRM918" s="5"/>
      <c r="BRN918" s="5"/>
      <c r="BRO918" s="5"/>
      <c r="BRP918" s="5"/>
      <c r="BRQ918" s="5"/>
      <c r="BRR918" s="5"/>
      <c r="BRS918" s="5"/>
      <c r="BRT918" s="5"/>
      <c r="BRU918" s="5"/>
      <c r="BRV918" s="5"/>
      <c r="BRW918" s="5"/>
      <c r="BRX918" s="5"/>
      <c r="BRY918" s="5"/>
      <c r="BRZ918" s="5"/>
      <c r="BSA918" s="5"/>
      <c r="BSB918" s="5"/>
      <c r="BSC918" s="5"/>
      <c r="BSD918" s="5"/>
      <c r="BSE918" s="5"/>
      <c r="BSF918" s="5"/>
      <c r="BSG918" s="5"/>
      <c r="BSH918" s="5"/>
      <c r="BSI918" s="5"/>
      <c r="BSJ918" s="5"/>
      <c r="BSK918" s="5"/>
      <c r="BSL918" s="5"/>
      <c r="BSM918" s="5"/>
      <c r="BSN918" s="5"/>
      <c r="BSO918" s="5"/>
      <c r="BSP918" s="5"/>
      <c r="BSQ918" s="5"/>
      <c r="BSR918" s="5"/>
      <c r="BSS918" s="5"/>
      <c r="BST918" s="5"/>
      <c r="BSU918" s="5"/>
      <c r="BSV918" s="5"/>
      <c r="BSW918" s="5"/>
      <c r="BSX918" s="5"/>
      <c r="BSY918" s="5"/>
      <c r="BSZ918" s="5"/>
      <c r="BTA918" s="5"/>
      <c r="BTB918" s="5"/>
      <c r="BTC918" s="5"/>
      <c r="BTD918" s="5"/>
      <c r="BTE918" s="5"/>
      <c r="BTF918" s="5"/>
      <c r="BTG918" s="5"/>
      <c r="BTH918" s="5"/>
      <c r="BTI918" s="5"/>
      <c r="BTJ918" s="5"/>
      <c r="BTK918" s="5"/>
      <c r="BTL918" s="5"/>
      <c r="BTM918" s="5"/>
      <c r="BTN918" s="5"/>
      <c r="BTO918" s="5"/>
      <c r="BTP918" s="5"/>
      <c r="BTQ918" s="5"/>
      <c r="BTR918" s="5"/>
      <c r="BTS918" s="5"/>
      <c r="BTT918" s="5"/>
      <c r="BTU918" s="5"/>
      <c r="BTV918" s="5"/>
      <c r="BTW918" s="5"/>
      <c r="BTX918" s="5"/>
      <c r="BTY918" s="5"/>
      <c r="BTZ918" s="5"/>
      <c r="BUA918" s="5"/>
      <c r="BUB918" s="5"/>
      <c r="BUC918" s="5"/>
      <c r="BUD918" s="5"/>
      <c r="BUE918" s="5"/>
      <c r="BUF918" s="5"/>
      <c r="BUG918" s="5"/>
      <c r="BUH918" s="5"/>
      <c r="BUI918" s="5"/>
      <c r="BUJ918" s="5"/>
      <c r="BUK918" s="5"/>
      <c r="BUL918" s="5"/>
      <c r="BUM918" s="5"/>
      <c r="BUN918" s="5"/>
      <c r="BUO918" s="5"/>
      <c r="BUP918" s="5"/>
      <c r="BUQ918" s="5"/>
      <c r="BUR918" s="5"/>
      <c r="BUS918" s="5"/>
      <c r="BUT918" s="5"/>
      <c r="BUU918" s="5"/>
      <c r="BUV918" s="5"/>
      <c r="BUW918" s="5"/>
      <c r="BUX918" s="5"/>
      <c r="BUY918" s="5"/>
      <c r="BUZ918" s="5"/>
      <c r="BVA918" s="5"/>
      <c r="BVB918" s="5"/>
      <c r="BVC918" s="5"/>
      <c r="BVD918" s="5"/>
      <c r="BVE918" s="5"/>
      <c r="BVF918" s="5"/>
      <c r="BVG918" s="5"/>
      <c r="BVH918" s="5"/>
      <c r="BVI918" s="5"/>
      <c r="BVJ918" s="5"/>
      <c r="BVK918" s="5"/>
      <c r="BVL918" s="5"/>
      <c r="BVM918" s="5"/>
      <c r="BVN918" s="5"/>
      <c r="BVO918" s="5"/>
      <c r="BVP918" s="5"/>
      <c r="BVQ918" s="5"/>
      <c r="BVR918" s="5"/>
      <c r="BVS918" s="5"/>
      <c r="BVT918" s="5"/>
      <c r="BVU918" s="5"/>
      <c r="BVV918" s="5"/>
      <c r="BVW918" s="5"/>
      <c r="BVX918" s="5"/>
      <c r="BVY918" s="5"/>
      <c r="BVZ918" s="5"/>
      <c r="BWA918" s="5"/>
      <c r="BWB918" s="5"/>
      <c r="BWC918" s="5"/>
      <c r="BWD918" s="5"/>
      <c r="BWE918" s="5"/>
      <c r="BWF918" s="5"/>
      <c r="BWG918" s="5"/>
      <c r="BWH918" s="5"/>
      <c r="BWI918" s="5"/>
      <c r="BWJ918" s="5"/>
      <c r="BWK918" s="5"/>
      <c r="BWL918" s="5"/>
      <c r="BWM918" s="5"/>
      <c r="BWN918" s="5"/>
      <c r="BWO918" s="5"/>
      <c r="BWP918" s="5"/>
      <c r="BWQ918" s="5"/>
      <c r="BWR918" s="5"/>
      <c r="BWS918" s="5"/>
      <c r="BWT918" s="5"/>
      <c r="BWU918" s="5"/>
      <c r="BWV918" s="5"/>
      <c r="BWW918" s="5"/>
      <c r="BWX918" s="5"/>
      <c r="BWY918" s="5"/>
      <c r="BWZ918" s="5"/>
      <c r="BXA918" s="5"/>
      <c r="BXB918" s="5"/>
      <c r="BXC918" s="5"/>
      <c r="BXD918" s="5"/>
      <c r="BXE918" s="5"/>
      <c r="BXF918" s="5"/>
      <c r="BXG918" s="5"/>
      <c r="BXH918" s="5"/>
      <c r="BXI918" s="5"/>
      <c r="BXJ918" s="5"/>
      <c r="BXK918" s="5"/>
      <c r="BXL918" s="5"/>
      <c r="BXM918" s="5"/>
      <c r="BXN918" s="5"/>
      <c r="BXO918" s="5"/>
      <c r="BXP918" s="5"/>
      <c r="BXQ918" s="5"/>
      <c r="BXR918" s="5"/>
      <c r="BXS918" s="5"/>
      <c r="BXT918" s="5"/>
      <c r="BXU918" s="5"/>
      <c r="BXV918" s="5"/>
      <c r="BXW918" s="5"/>
      <c r="BXX918" s="5"/>
      <c r="BXY918" s="5"/>
      <c r="BXZ918" s="5"/>
      <c r="BYA918" s="5"/>
      <c r="BYB918" s="5"/>
      <c r="BYC918" s="5"/>
      <c r="BYD918" s="5"/>
      <c r="BYE918" s="5"/>
      <c r="BYF918" s="5"/>
      <c r="BYG918" s="5"/>
      <c r="BYH918" s="5"/>
      <c r="BYI918" s="5"/>
      <c r="BYJ918" s="5"/>
      <c r="BYK918" s="5"/>
      <c r="BYL918" s="5"/>
      <c r="BYM918" s="5"/>
      <c r="BYN918" s="5"/>
      <c r="BYO918" s="5"/>
      <c r="BYP918" s="5"/>
      <c r="BYQ918" s="5"/>
      <c r="BYR918" s="5"/>
      <c r="BYS918" s="5"/>
      <c r="BYT918" s="5"/>
      <c r="BYU918" s="5"/>
      <c r="BYV918" s="5"/>
      <c r="BYW918" s="5"/>
      <c r="BYX918" s="5"/>
      <c r="BYY918" s="5"/>
      <c r="BYZ918" s="5"/>
      <c r="BZA918" s="5"/>
      <c r="BZB918" s="5"/>
      <c r="BZC918" s="5"/>
      <c r="BZD918" s="5"/>
      <c r="BZE918" s="5"/>
      <c r="BZF918" s="5"/>
      <c r="BZG918" s="5"/>
      <c r="BZH918" s="5"/>
      <c r="BZI918" s="5"/>
      <c r="BZJ918" s="5"/>
      <c r="BZK918" s="5"/>
      <c r="BZL918" s="5"/>
      <c r="BZM918" s="5"/>
      <c r="BZN918" s="5"/>
      <c r="BZO918" s="5"/>
      <c r="BZP918" s="5"/>
      <c r="BZQ918" s="5"/>
      <c r="BZR918" s="5"/>
      <c r="BZS918" s="5"/>
      <c r="BZT918" s="5"/>
      <c r="BZU918" s="5"/>
      <c r="BZV918" s="5"/>
      <c r="BZW918" s="5"/>
      <c r="BZX918" s="5"/>
      <c r="BZY918" s="5"/>
      <c r="BZZ918" s="5"/>
      <c r="CAA918" s="5"/>
      <c r="CAB918" s="5"/>
      <c r="CAC918" s="5"/>
      <c r="CAD918" s="5"/>
      <c r="CAE918" s="5"/>
      <c r="CAF918" s="5"/>
      <c r="CAG918" s="5"/>
      <c r="CAH918" s="5"/>
      <c r="CAI918" s="5"/>
      <c r="CAJ918" s="5"/>
      <c r="CAK918" s="5"/>
      <c r="CAL918" s="5"/>
      <c r="CAM918" s="5"/>
      <c r="CAN918" s="5"/>
      <c r="CAO918" s="5"/>
      <c r="CAP918" s="5"/>
      <c r="CAQ918" s="5"/>
      <c r="CAR918" s="5"/>
      <c r="CAS918" s="5"/>
      <c r="CAT918" s="5"/>
      <c r="CAU918" s="5"/>
      <c r="CAV918" s="5"/>
      <c r="CAW918" s="5"/>
      <c r="CAX918" s="5"/>
      <c r="CAY918" s="5"/>
      <c r="CAZ918" s="5"/>
      <c r="CBA918" s="5"/>
      <c r="CBB918" s="5"/>
      <c r="CBC918" s="5"/>
      <c r="CBD918" s="5"/>
      <c r="CBE918" s="5"/>
      <c r="CBF918" s="5"/>
      <c r="CBG918" s="5"/>
      <c r="CBH918" s="5"/>
      <c r="CBI918" s="5"/>
      <c r="CBJ918" s="5"/>
      <c r="CBK918" s="5"/>
      <c r="CBL918" s="5"/>
      <c r="CBM918" s="5"/>
      <c r="CBN918" s="5"/>
      <c r="CBO918" s="5"/>
      <c r="CBP918" s="5"/>
      <c r="CBQ918" s="5"/>
      <c r="CBR918" s="5"/>
      <c r="CBS918" s="5"/>
      <c r="CBT918" s="5"/>
      <c r="CBU918" s="5"/>
      <c r="CBV918" s="5"/>
      <c r="CBW918" s="5"/>
      <c r="CBX918" s="5"/>
      <c r="CBY918" s="5"/>
      <c r="CBZ918" s="5"/>
      <c r="CCA918" s="5"/>
      <c r="CCB918" s="5"/>
      <c r="CCC918" s="5"/>
      <c r="CCD918" s="5"/>
      <c r="CCE918" s="5"/>
      <c r="CCF918" s="5"/>
      <c r="CCG918" s="5"/>
      <c r="CCH918" s="5"/>
      <c r="CCI918" s="5"/>
      <c r="CCJ918" s="5"/>
      <c r="CCK918" s="5"/>
      <c r="CCL918" s="5"/>
      <c r="CCM918" s="5"/>
      <c r="CCN918" s="5"/>
      <c r="CCO918" s="5"/>
      <c r="CCP918" s="5"/>
      <c r="CCQ918" s="5"/>
      <c r="CCR918" s="5"/>
      <c r="CCS918" s="5"/>
      <c r="CCT918" s="5"/>
      <c r="CCU918" s="5"/>
      <c r="CCV918" s="5"/>
      <c r="CCW918" s="5"/>
      <c r="CCX918" s="5"/>
      <c r="CCY918" s="5"/>
      <c r="CCZ918" s="5"/>
      <c r="CDA918" s="5"/>
      <c r="CDB918" s="5"/>
      <c r="CDC918" s="5"/>
      <c r="CDD918" s="5"/>
      <c r="CDE918" s="5"/>
      <c r="CDF918" s="5"/>
      <c r="CDG918" s="5"/>
      <c r="CDH918" s="5"/>
      <c r="CDI918" s="5"/>
      <c r="CDJ918" s="5"/>
      <c r="CDK918" s="5"/>
      <c r="CDL918" s="5"/>
      <c r="CDM918" s="5"/>
      <c r="CDN918" s="5"/>
      <c r="CDO918" s="5"/>
      <c r="CDP918" s="5"/>
      <c r="CDQ918" s="5"/>
      <c r="CDR918" s="5"/>
      <c r="CDS918" s="5"/>
      <c r="CDT918" s="5"/>
      <c r="CDU918" s="5"/>
      <c r="CDV918" s="5"/>
      <c r="CDW918" s="5"/>
      <c r="CDX918" s="5"/>
      <c r="CDY918" s="5"/>
      <c r="CDZ918" s="5"/>
      <c r="CEA918" s="5"/>
      <c r="CEB918" s="5"/>
      <c r="CEC918" s="5"/>
      <c r="CED918" s="5"/>
      <c r="CEE918" s="5"/>
      <c r="CEF918" s="5"/>
      <c r="CEG918" s="5"/>
      <c r="CEH918" s="5"/>
      <c r="CEI918" s="5"/>
      <c r="CEJ918" s="5"/>
      <c r="CEK918" s="5"/>
      <c r="CEL918" s="5"/>
      <c r="CEM918" s="5"/>
      <c r="CEN918" s="5"/>
      <c r="CEO918" s="5"/>
      <c r="CEP918" s="5"/>
      <c r="CEQ918" s="5"/>
      <c r="CER918" s="5"/>
      <c r="CES918" s="5"/>
      <c r="CET918" s="5"/>
      <c r="CEU918" s="5"/>
      <c r="CEV918" s="5"/>
      <c r="CEW918" s="5"/>
      <c r="CEX918" s="5"/>
      <c r="CEY918" s="5"/>
      <c r="CEZ918" s="5"/>
      <c r="CFA918" s="5"/>
      <c r="CFB918" s="5"/>
      <c r="CFC918" s="5"/>
      <c r="CFD918" s="5"/>
      <c r="CFE918" s="5"/>
      <c r="CFF918" s="5"/>
      <c r="CFG918" s="5"/>
      <c r="CFH918" s="5"/>
      <c r="CFI918" s="5"/>
      <c r="CFJ918" s="5"/>
      <c r="CFK918" s="5"/>
      <c r="CFL918" s="5"/>
      <c r="CFM918" s="5"/>
      <c r="CFN918" s="5"/>
      <c r="CFO918" s="5"/>
      <c r="CFP918" s="5"/>
      <c r="CFQ918" s="5"/>
      <c r="CFR918" s="5"/>
      <c r="CFS918" s="5"/>
      <c r="CFT918" s="5"/>
      <c r="CFU918" s="5"/>
      <c r="CFV918" s="5"/>
      <c r="CFW918" s="5"/>
      <c r="CFX918" s="5"/>
      <c r="CFY918" s="5"/>
      <c r="CFZ918" s="5"/>
      <c r="CGA918" s="5"/>
      <c r="CGB918" s="5"/>
      <c r="CGC918" s="5"/>
      <c r="CGD918" s="5"/>
      <c r="CGE918" s="5"/>
      <c r="CGF918" s="5"/>
      <c r="CGG918" s="5"/>
      <c r="CGH918" s="5"/>
      <c r="CGI918" s="5"/>
      <c r="CGJ918" s="5"/>
      <c r="CGK918" s="5"/>
      <c r="CGL918" s="5"/>
      <c r="CGM918" s="5"/>
      <c r="CGN918" s="5"/>
      <c r="CGO918" s="5"/>
      <c r="CGP918" s="5"/>
      <c r="CGQ918" s="5"/>
      <c r="CGR918" s="5"/>
      <c r="CGS918" s="5"/>
      <c r="CGT918" s="5"/>
      <c r="CGU918" s="5"/>
      <c r="CGV918" s="5"/>
      <c r="CGW918" s="5"/>
      <c r="CGX918" s="5"/>
      <c r="CGY918" s="5"/>
      <c r="CGZ918" s="5"/>
      <c r="CHA918" s="5"/>
      <c r="CHB918" s="5"/>
      <c r="CHC918" s="5"/>
      <c r="CHD918" s="5"/>
      <c r="CHE918" s="5"/>
      <c r="CHF918" s="5"/>
      <c r="CHG918" s="5"/>
      <c r="CHH918" s="5"/>
      <c r="CHI918" s="5"/>
      <c r="CHJ918" s="5"/>
      <c r="CHK918" s="5"/>
      <c r="CHL918" s="5"/>
      <c r="CHM918" s="5"/>
      <c r="CHN918" s="5"/>
      <c r="CHO918" s="5"/>
      <c r="CHP918" s="5"/>
      <c r="CHQ918" s="5"/>
      <c r="CHR918" s="5"/>
      <c r="CHS918" s="5"/>
      <c r="CHT918" s="5"/>
      <c r="CHU918" s="5"/>
      <c r="CHV918" s="5"/>
      <c r="CHW918" s="5"/>
      <c r="CHX918" s="5"/>
      <c r="CHY918" s="5"/>
      <c r="CHZ918" s="5"/>
      <c r="CIA918" s="5"/>
      <c r="CIB918" s="5"/>
      <c r="CIC918" s="5"/>
      <c r="CID918" s="5"/>
      <c r="CIE918" s="5"/>
      <c r="CIF918" s="5"/>
      <c r="CIG918" s="5"/>
      <c r="CIH918" s="5"/>
      <c r="CII918" s="5"/>
      <c r="CIJ918" s="5"/>
      <c r="CIK918" s="5"/>
      <c r="CIL918" s="5"/>
      <c r="CIM918" s="5"/>
      <c r="CIN918" s="5"/>
      <c r="CIO918" s="5"/>
      <c r="CIP918" s="5"/>
      <c r="CIQ918" s="5"/>
      <c r="CIR918" s="5"/>
      <c r="CIS918" s="5"/>
      <c r="CIT918" s="5"/>
      <c r="CIU918" s="5"/>
      <c r="CIV918" s="5"/>
      <c r="CIW918" s="5"/>
      <c r="CIX918" s="5"/>
      <c r="CIY918" s="5"/>
      <c r="CIZ918" s="5"/>
      <c r="CJA918" s="5"/>
      <c r="CJB918" s="5"/>
      <c r="CJC918" s="5"/>
      <c r="CJD918" s="5"/>
      <c r="CJE918" s="5"/>
      <c r="CJF918" s="5"/>
      <c r="CJG918" s="5"/>
      <c r="CJH918" s="5"/>
      <c r="CJI918" s="5"/>
      <c r="CJJ918" s="5"/>
      <c r="CJK918" s="5"/>
      <c r="CJL918" s="5"/>
      <c r="CJM918" s="5"/>
      <c r="CJN918" s="5"/>
      <c r="CJO918" s="5"/>
      <c r="CJP918" s="5"/>
      <c r="CJQ918" s="5"/>
      <c r="CJR918" s="5"/>
      <c r="CJS918" s="5"/>
      <c r="CJT918" s="5"/>
      <c r="CJU918" s="5"/>
      <c r="CJV918" s="5"/>
      <c r="CJW918" s="5"/>
      <c r="CJX918" s="5"/>
      <c r="CJY918" s="5"/>
      <c r="CJZ918" s="5"/>
      <c r="CKA918" s="5"/>
      <c r="CKB918" s="5"/>
      <c r="CKC918" s="5"/>
      <c r="CKD918" s="5"/>
      <c r="CKE918" s="5"/>
      <c r="CKF918" s="5"/>
      <c r="CKG918" s="5"/>
      <c r="CKH918" s="5"/>
      <c r="CKI918" s="5"/>
      <c r="CKJ918" s="5"/>
      <c r="CKK918" s="5"/>
      <c r="CKL918" s="5"/>
      <c r="CKM918" s="5"/>
      <c r="CKN918" s="5"/>
      <c r="CKO918" s="5"/>
      <c r="CKP918" s="5"/>
      <c r="CKQ918" s="5"/>
      <c r="CKR918" s="5"/>
      <c r="CKS918" s="5"/>
      <c r="CKT918" s="5"/>
      <c r="CKU918" s="5"/>
      <c r="CKV918" s="5"/>
      <c r="CKW918" s="5"/>
      <c r="CKX918" s="5"/>
      <c r="CKY918" s="5"/>
      <c r="CKZ918" s="5"/>
      <c r="CLA918" s="5"/>
      <c r="CLB918" s="5"/>
      <c r="CLC918" s="5"/>
      <c r="CLD918" s="5"/>
      <c r="CLE918" s="5"/>
      <c r="CLF918" s="5"/>
      <c r="CLG918" s="5"/>
      <c r="CLH918" s="5"/>
      <c r="CLI918" s="5"/>
      <c r="CLJ918" s="5"/>
      <c r="CLK918" s="5"/>
      <c r="CLL918" s="5"/>
      <c r="CLM918" s="5"/>
      <c r="CLN918" s="5"/>
      <c r="CLO918" s="5"/>
      <c r="CLP918" s="5"/>
      <c r="CLQ918" s="5"/>
      <c r="CLR918" s="5"/>
      <c r="CLS918" s="5"/>
      <c r="CLT918" s="5"/>
      <c r="CLU918" s="5"/>
      <c r="CLV918" s="5"/>
      <c r="CLW918" s="5"/>
      <c r="CLX918" s="5"/>
      <c r="CLY918" s="5"/>
      <c r="CLZ918" s="5"/>
      <c r="CMA918" s="5"/>
      <c r="CMB918" s="5"/>
      <c r="CMC918" s="5"/>
      <c r="CMD918" s="5"/>
      <c r="CME918" s="5"/>
      <c r="CMF918" s="5"/>
      <c r="CMG918" s="5"/>
      <c r="CMH918" s="5"/>
      <c r="CMI918" s="5"/>
      <c r="CMJ918" s="5"/>
      <c r="CMK918" s="5"/>
      <c r="CML918" s="5"/>
      <c r="CMM918" s="5"/>
      <c r="CMN918" s="5"/>
      <c r="CMO918" s="5"/>
      <c r="CMP918" s="5"/>
      <c r="CMQ918" s="5"/>
      <c r="CMR918" s="5"/>
      <c r="CMS918" s="5"/>
      <c r="CMT918" s="5"/>
      <c r="CMU918" s="5"/>
      <c r="CMV918" s="5"/>
      <c r="CMW918" s="5"/>
      <c r="CMX918" s="5"/>
      <c r="CMY918" s="5"/>
      <c r="CMZ918" s="5"/>
      <c r="CNA918" s="5"/>
      <c r="CNB918" s="5"/>
      <c r="CNC918" s="5"/>
      <c r="CND918" s="5"/>
      <c r="CNE918" s="5"/>
      <c r="CNF918" s="5"/>
      <c r="CNG918" s="5"/>
      <c r="CNH918" s="5"/>
      <c r="CNI918" s="5"/>
      <c r="CNJ918" s="5"/>
      <c r="CNK918" s="5"/>
      <c r="CNL918" s="5"/>
      <c r="CNM918" s="5"/>
      <c r="CNN918" s="5"/>
      <c r="CNO918" s="5"/>
      <c r="CNP918" s="5"/>
      <c r="CNQ918" s="5"/>
      <c r="CNR918" s="5"/>
      <c r="CNS918" s="5"/>
      <c r="CNT918" s="5"/>
      <c r="CNU918" s="5"/>
      <c r="CNV918" s="5"/>
      <c r="CNW918" s="5"/>
      <c r="CNX918" s="5"/>
      <c r="CNY918" s="5"/>
      <c r="CNZ918" s="5"/>
      <c r="COA918" s="5"/>
      <c r="COB918" s="5"/>
      <c r="COC918" s="5"/>
      <c r="COD918" s="5"/>
      <c r="COE918" s="5"/>
      <c r="COF918" s="5"/>
      <c r="COG918" s="5"/>
      <c r="COH918" s="5"/>
      <c r="COI918" s="5"/>
      <c r="COJ918" s="5"/>
      <c r="COK918" s="5"/>
      <c r="COL918" s="5"/>
      <c r="COM918" s="5"/>
      <c r="CON918" s="5"/>
      <c r="COO918" s="5"/>
      <c r="COP918" s="5"/>
      <c r="COQ918" s="5"/>
      <c r="COR918" s="5"/>
      <c r="COS918" s="5"/>
      <c r="COT918" s="5"/>
      <c r="COU918" s="5"/>
      <c r="COV918" s="5"/>
      <c r="COW918" s="5"/>
      <c r="COX918" s="5"/>
      <c r="COY918" s="5"/>
      <c r="COZ918" s="5"/>
      <c r="CPA918" s="5"/>
      <c r="CPB918" s="5"/>
      <c r="CPC918" s="5"/>
      <c r="CPD918" s="5"/>
      <c r="CPE918" s="5"/>
      <c r="CPF918" s="5"/>
      <c r="CPG918" s="5"/>
      <c r="CPH918" s="5"/>
      <c r="CPI918" s="5"/>
      <c r="CPJ918" s="5"/>
      <c r="CPK918" s="5"/>
      <c r="CPL918" s="5"/>
      <c r="CPM918" s="5"/>
      <c r="CPN918" s="5"/>
      <c r="CPO918" s="5"/>
      <c r="CPP918" s="5"/>
      <c r="CPQ918" s="5"/>
      <c r="CPR918" s="5"/>
      <c r="CPS918" s="5"/>
      <c r="CPT918" s="5"/>
      <c r="CPU918" s="5"/>
      <c r="CPV918" s="5"/>
      <c r="CPW918" s="5"/>
      <c r="CPX918" s="5"/>
      <c r="CPY918" s="5"/>
      <c r="CPZ918" s="5"/>
      <c r="CQA918" s="5"/>
      <c r="CQB918" s="5"/>
      <c r="CQC918" s="5"/>
      <c r="CQD918" s="5"/>
      <c r="CQE918" s="5"/>
      <c r="CQF918" s="5"/>
      <c r="CQG918" s="5"/>
      <c r="CQH918" s="5"/>
      <c r="CQI918" s="5"/>
      <c r="CQJ918" s="5"/>
      <c r="CQK918" s="5"/>
      <c r="CQL918" s="5"/>
      <c r="CQM918" s="5"/>
      <c r="CQN918" s="5"/>
      <c r="CQO918" s="5"/>
      <c r="CQP918" s="5"/>
      <c r="CQQ918" s="5"/>
      <c r="CQR918" s="5"/>
      <c r="CQS918" s="5"/>
      <c r="CQT918" s="5"/>
      <c r="CQU918" s="5"/>
      <c r="CQV918" s="5"/>
      <c r="CQW918" s="5"/>
      <c r="CQX918" s="5"/>
      <c r="CQY918" s="5"/>
      <c r="CQZ918" s="5"/>
      <c r="CRA918" s="5"/>
      <c r="CRB918" s="5"/>
      <c r="CRC918" s="5"/>
      <c r="CRD918" s="5"/>
      <c r="CRE918" s="5"/>
      <c r="CRF918" s="5"/>
      <c r="CRG918" s="5"/>
      <c r="CRH918" s="5"/>
      <c r="CRI918" s="5"/>
      <c r="CRJ918" s="5"/>
      <c r="CRK918" s="5"/>
      <c r="CRL918" s="5"/>
      <c r="CRM918" s="5"/>
      <c r="CRN918" s="5"/>
      <c r="CRO918" s="5"/>
      <c r="CRP918" s="5"/>
      <c r="CRQ918" s="5"/>
      <c r="CRR918" s="5"/>
      <c r="CRS918" s="5"/>
      <c r="CRT918" s="5"/>
      <c r="CRU918" s="5"/>
      <c r="CRV918" s="5"/>
      <c r="CRW918" s="5"/>
      <c r="CRX918" s="5"/>
      <c r="CRY918" s="5"/>
      <c r="CRZ918" s="5"/>
      <c r="CSA918" s="5"/>
      <c r="CSB918" s="5"/>
      <c r="CSC918" s="5"/>
      <c r="CSD918" s="5"/>
      <c r="CSE918" s="5"/>
      <c r="CSF918" s="5"/>
      <c r="CSG918" s="5"/>
      <c r="CSH918" s="5"/>
      <c r="CSI918" s="5"/>
      <c r="CSJ918" s="5"/>
      <c r="CSK918" s="5"/>
      <c r="CSL918" s="5"/>
      <c r="CSM918" s="5"/>
      <c r="CSN918" s="5"/>
      <c r="CSO918" s="5"/>
      <c r="CSP918" s="5"/>
      <c r="CSQ918" s="5"/>
      <c r="CSR918" s="5"/>
      <c r="CSS918" s="5"/>
      <c r="CST918" s="5"/>
      <c r="CSU918" s="5"/>
      <c r="CSV918" s="5"/>
      <c r="CSW918" s="5"/>
      <c r="CSX918" s="5"/>
      <c r="CSY918" s="5"/>
      <c r="CSZ918" s="5"/>
      <c r="CTA918" s="5"/>
      <c r="CTB918" s="5"/>
      <c r="CTC918" s="5"/>
      <c r="CTD918" s="5"/>
      <c r="CTE918" s="5"/>
      <c r="CTF918" s="5"/>
      <c r="CTG918" s="5"/>
      <c r="CTH918" s="5"/>
      <c r="CTI918" s="5"/>
      <c r="CTJ918" s="5"/>
      <c r="CTK918" s="5"/>
      <c r="CTL918" s="5"/>
      <c r="CTM918" s="5"/>
      <c r="CTN918" s="5"/>
      <c r="CTO918" s="5"/>
      <c r="CTP918" s="5"/>
      <c r="CTQ918" s="5"/>
      <c r="CTR918" s="5"/>
      <c r="CTS918" s="5"/>
      <c r="CTT918" s="5"/>
      <c r="CTU918" s="5"/>
      <c r="CTV918" s="5"/>
      <c r="CTW918" s="5"/>
      <c r="CTX918" s="5"/>
      <c r="CTY918" s="5"/>
      <c r="CTZ918" s="5"/>
      <c r="CUA918" s="5"/>
      <c r="CUB918" s="5"/>
      <c r="CUC918" s="5"/>
      <c r="CUD918" s="5"/>
      <c r="CUE918" s="5"/>
      <c r="CUF918" s="5"/>
      <c r="CUG918" s="5"/>
      <c r="CUH918" s="5"/>
      <c r="CUI918" s="5"/>
      <c r="CUJ918" s="5"/>
      <c r="CUK918" s="5"/>
      <c r="CUL918" s="5"/>
      <c r="CUM918" s="5"/>
      <c r="CUN918" s="5"/>
      <c r="CUO918" s="5"/>
      <c r="CUP918" s="5"/>
      <c r="CUQ918" s="5"/>
      <c r="CUR918" s="5"/>
      <c r="CUS918" s="5"/>
      <c r="CUT918" s="5"/>
      <c r="CUU918" s="5"/>
      <c r="CUV918" s="5"/>
      <c r="CUW918" s="5"/>
      <c r="CUX918" s="5"/>
      <c r="CUY918" s="5"/>
      <c r="CUZ918" s="5"/>
      <c r="CVA918" s="5"/>
      <c r="CVB918" s="5"/>
      <c r="CVC918" s="5"/>
      <c r="CVD918" s="5"/>
      <c r="CVE918" s="5"/>
      <c r="CVF918" s="5"/>
      <c r="CVG918" s="5"/>
      <c r="CVH918" s="5"/>
      <c r="CVI918" s="5"/>
      <c r="CVJ918" s="5"/>
      <c r="CVK918" s="5"/>
      <c r="CVL918" s="5"/>
      <c r="CVM918" s="5"/>
      <c r="CVN918" s="5"/>
      <c r="CVO918" s="5"/>
      <c r="CVP918" s="5"/>
      <c r="CVQ918" s="5"/>
      <c r="CVR918" s="5"/>
      <c r="CVS918" s="5"/>
      <c r="CVT918" s="5"/>
      <c r="CVU918" s="5"/>
      <c r="CVV918" s="5"/>
      <c r="CVW918" s="5"/>
      <c r="CVX918" s="5"/>
      <c r="CVY918" s="5"/>
      <c r="CVZ918" s="5"/>
      <c r="CWA918" s="5"/>
      <c r="CWB918" s="5"/>
      <c r="CWC918" s="5"/>
      <c r="CWD918" s="5"/>
      <c r="CWE918" s="5"/>
      <c r="CWF918" s="5"/>
      <c r="CWG918" s="5"/>
      <c r="CWH918" s="5"/>
      <c r="CWI918" s="5"/>
      <c r="CWJ918" s="5"/>
      <c r="CWK918" s="5"/>
      <c r="CWL918" s="5"/>
      <c r="CWM918" s="5"/>
      <c r="CWN918" s="5"/>
      <c r="CWO918" s="5"/>
      <c r="CWP918" s="5"/>
      <c r="CWQ918" s="5"/>
      <c r="CWR918" s="5"/>
      <c r="CWS918" s="5"/>
      <c r="CWT918" s="5"/>
      <c r="CWU918" s="5"/>
      <c r="CWV918" s="5"/>
      <c r="CWW918" s="5"/>
      <c r="CWX918" s="5"/>
      <c r="CWY918" s="5"/>
      <c r="CWZ918" s="5"/>
      <c r="CXA918" s="5"/>
      <c r="CXB918" s="5"/>
      <c r="CXC918" s="5"/>
      <c r="CXD918" s="5"/>
      <c r="CXE918" s="5"/>
      <c r="CXF918" s="5"/>
      <c r="CXG918" s="5"/>
      <c r="CXH918" s="5"/>
      <c r="CXI918" s="5"/>
      <c r="CXJ918" s="5"/>
      <c r="CXK918" s="5"/>
      <c r="CXL918" s="5"/>
      <c r="CXM918" s="5"/>
      <c r="CXN918" s="5"/>
      <c r="CXO918" s="5"/>
      <c r="CXP918" s="5"/>
      <c r="CXQ918" s="5"/>
      <c r="CXR918" s="5"/>
      <c r="CXS918" s="5"/>
      <c r="CXT918" s="5"/>
      <c r="CXU918" s="5"/>
      <c r="CXV918" s="5"/>
      <c r="CXW918" s="5"/>
      <c r="CXX918" s="5"/>
      <c r="CXY918" s="5"/>
      <c r="CXZ918" s="5"/>
      <c r="CYA918" s="5"/>
      <c r="CYB918" s="5"/>
      <c r="CYC918" s="5"/>
      <c r="CYD918" s="5"/>
      <c r="CYE918" s="5"/>
      <c r="CYF918" s="5"/>
      <c r="CYG918" s="5"/>
      <c r="CYH918" s="5"/>
      <c r="CYI918" s="5"/>
      <c r="CYJ918" s="5"/>
      <c r="CYK918" s="5"/>
      <c r="CYL918" s="5"/>
      <c r="CYM918" s="5"/>
      <c r="CYN918" s="5"/>
      <c r="CYO918" s="5"/>
      <c r="CYP918" s="5"/>
      <c r="CYQ918" s="5"/>
      <c r="CYR918" s="5"/>
      <c r="CYS918" s="5"/>
      <c r="CYT918" s="5"/>
      <c r="CYU918" s="5"/>
      <c r="CYV918" s="5"/>
      <c r="CYW918" s="5"/>
      <c r="CYX918" s="5"/>
      <c r="CYY918" s="5"/>
      <c r="CYZ918" s="5"/>
      <c r="CZA918" s="5"/>
      <c r="CZB918" s="5"/>
      <c r="CZC918" s="5"/>
      <c r="CZD918" s="5"/>
      <c r="CZE918" s="5"/>
      <c r="CZF918" s="5"/>
      <c r="CZG918" s="5"/>
      <c r="CZH918" s="5"/>
      <c r="CZI918" s="5"/>
      <c r="CZJ918" s="5"/>
      <c r="CZK918" s="5"/>
      <c r="CZL918" s="5"/>
      <c r="CZM918" s="5"/>
      <c r="CZN918" s="5"/>
      <c r="CZO918" s="5"/>
      <c r="CZP918" s="5"/>
      <c r="CZQ918" s="5"/>
      <c r="CZR918" s="5"/>
      <c r="CZS918" s="5"/>
      <c r="CZT918" s="5"/>
      <c r="CZU918" s="5"/>
      <c r="CZV918" s="5"/>
      <c r="CZW918" s="5"/>
      <c r="CZX918" s="5"/>
      <c r="CZY918" s="5"/>
      <c r="CZZ918" s="5"/>
      <c r="DAA918" s="5"/>
      <c r="DAB918" s="5"/>
      <c r="DAC918" s="5"/>
      <c r="DAD918" s="5"/>
      <c r="DAE918" s="5"/>
      <c r="DAF918" s="5"/>
      <c r="DAG918" s="5"/>
      <c r="DAH918" s="5"/>
      <c r="DAI918" s="5"/>
      <c r="DAJ918" s="5"/>
      <c r="DAK918" s="5"/>
      <c r="DAL918" s="5"/>
      <c r="DAM918" s="5"/>
      <c r="DAN918" s="5"/>
      <c r="DAO918" s="5"/>
      <c r="DAP918" s="5"/>
      <c r="DAQ918" s="5"/>
      <c r="DAR918" s="5"/>
      <c r="DAS918" s="5"/>
      <c r="DAT918" s="5"/>
      <c r="DAU918" s="5"/>
      <c r="DAV918" s="5"/>
      <c r="DAW918" s="5"/>
      <c r="DAX918" s="5"/>
      <c r="DAY918" s="5"/>
      <c r="DAZ918" s="5"/>
      <c r="DBA918" s="5"/>
      <c r="DBB918" s="5"/>
      <c r="DBC918" s="5"/>
      <c r="DBD918" s="5"/>
      <c r="DBE918" s="5"/>
      <c r="DBF918" s="5"/>
      <c r="DBG918" s="5"/>
      <c r="DBH918" s="5"/>
      <c r="DBI918" s="5"/>
      <c r="DBJ918" s="5"/>
      <c r="DBK918" s="5"/>
      <c r="DBL918" s="5"/>
      <c r="DBM918" s="5"/>
      <c r="DBN918" s="5"/>
      <c r="DBO918" s="5"/>
      <c r="DBP918" s="5"/>
      <c r="DBQ918" s="5"/>
      <c r="DBR918" s="5"/>
      <c r="DBS918" s="5"/>
      <c r="DBT918" s="5"/>
      <c r="DBU918" s="5"/>
      <c r="DBV918" s="5"/>
      <c r="DBW918" s="5"/>
      <c r="DBX918" s="5"/>
      <c r="DBY918" s="5"/>
      <c r="DBZ918" s="5"/>
      <c r="DCA918" s="5"/>
      <c r="DCB918" s="5"/>
      <c r="DCC918" s="5"/>
      <c r="DCD918" s="5"/>
      <c r="DCE918" s="5"/>
      <c r="DCF918" s="5"/>
      <c r="DCG918" s="5"/>
      <c r="DCH918" s="5"/>
      <c r="DCI918" s="5"/>
      <c r="DCJ918" s="5"/>
      <c r="DCK918" s="5"/>
      <c r="DCL918" s="5"/>
      <c r="DCM918" s="5"/>
      <c r="DCN918" s="5"/>
      <c r="DCO918" s="5"/>
      <c r="DCP918" s="5"/>
      <c r="DCQ918" s="5"/>
      <c r="DCR918" s="5"/>
      <c r="DCS918" s="5"/>
      <c r="DCT918" s="5"/>
      <c r="DCU918" s="5"/>
      <c r="DCV918" s="5"/>
      <c r="DCW918" s="5"/>
      <c r="DCX918" s="5"/>
      <c r="DCY918" s="5"/>
      <c r="DCZ918" s="5"/>
      <c r="DDA918" s="5"/>
      <c r="DDB918" s="5"/>
      <c r="DDC918" s="5"/>
      <c r="DDD918" s="5"/>
      <c r="DDE918" s="5"/>
      <c r="DDF918" s="5"/>
      <c r="DDG918" s="5"/>
      <c r="DDH918" s="5"/>
      <c r="DDI918" s="5"/>
      <c r="DDJ918" s="5"/>
      <c r="DDK918" s="5"/>
      <c r="DDL918" s="5"/>
      <c r="DDM918" s="5"/>
      <c r="DDN918" s="5"/>
      <c r="DDO918" s="5"/>
      <c r="DDP918" s="5"/>
      <c r="DDQ918" s="5"/>
      <c r="DDR918" s="5"/>
      <c r="DDS918" s="5"/>
      <c r="DDT918" s="5"/>
      <c r="DDU918" s="5"/>
      <c r="DDV918" s="5"/>
      <c r="DDW918" s="5"/>
      <c r="DDX918" s="5"/>
      <c r="DDY918" s="5"/>
      <c r="DDZ918" s="5"/>
      <c r="DEA918" s="5"/>
      <c r="DEB918" s="5"/>
      <c r="DEC918" s="5"/>
      <c r="DED918" s="5"/>
      <c r="DEE918" s="5"/>
      <c r="DEF918" s="5"/>
      <c r="DEG918" s="5"/>
      <c r="DEH918" s="5"/>
      <c r="DEI918" s="5"/>
      <c r="DEJ918" s="5"/>
      <c r="DEK918" s="5"/>
      <c r="DEL918" s="5"/>
      <c r="DEM918" s="5"/>
      <c r="DEN918" s="5"/>
      <c r="DEO918" s="5"/>
      <c r="DEP918" s="5"/>
      <c r="DEQ918" s="5"/>
      <c r="DER918" s="5"/>
      <c r="DES918" s="5"/>
      <c r="DET918" s="5"/>
      <c r="DEU918" s="5"/>
      <c r="DEV918" s="5"/>
      <c r="DEW918" s="5"/>
      <c r="DEX918" s="5"/>
      <c r="DEY918" s="5"/>
      <c r="DEZ918" s="5"/>
      <c r="DFA918" s="5"/>
      <c r="DFB918" s="5"/>
      <c r="DFC918" s="5"/>
      <c r="DFD918" s="5"/>
      <c r="DFE918" s="5"/>
      <c r="DFF918" s="5"/>
      <c r="DFG918" s="5"/>
      <c r="DFH918" s="5"/>
      <c r="DFI918" s="5"/>
      <c r="DFJ918" s="5"/>
      <c r="DFK918" s="5"/>
      <c r="DFL918" s="5"/>
      <c r="DFM918" s="5"/>
      <c r="DFN918" s="5"/>
      <c r="DFO918" s="5"/>
      <c r="DFP918" s="5"/>
      <c r="DFQ918" s="5"/>
      <c r="DFR918" s="5"/>
      <c r="DFS918" s="5"/>
      <c r="DFT918" s="5"/>
      <c r="DFU918" s="5"/>
      <c r="DFV918" s="5"/>
      <c r="DFW918" s="5"/>
      <c r="DFX918" s="5"/>
      <c r="DFY918" s="5"/>
      <c r="DFZ918" s="5"/>
      <c r="DGA918" s="5"/>
      <c r="DGB918" s="5"/>
      <c r="DGC918" s="5"/>
      <c r="DGD918" s="5"/>
      <c r="DGE918" s="5"/>
      <c r="DGF918" s="5"/>
      <c r="DGG918" s="5"/>
      <c r="DGH918" s="5"/>
      <c r="DGI918" s="5"/>
      <c r="DGJ918" s="5"/>
      <c r="DGK918" s="5"/>
      <c r="DGL918" s="5"/>
      <c r="DGM918" s="5"/>
      <c r="DGN918" s="5"/>
      <c r="DGO918" s="5"/>
      <c r="DGP918" s="5"/>
      <c r="DGQ918" s="5"/>
      <c r="DGR918" s="5"/>
      <c r="DGS918" s="5"/>
      <c r="DGT918" s="5"/>
      <c r="DGU918" s="5"/>
      <c r="DGV918" s="5"/>
      <c r="DGW918" s="5"/>
      <c r="DGX918" s="5"/>
      <c r="DGY918" s="5"/>
      <c r="DGZ918" s="5"/>
      <c r="DHA918" s="5"/>
      <c r="DHB918" s="5"/>
      <c r="DHC918" s="5"/>
      <c r="DHD918" s="5"/>
      <c r="DHE918" s="5"/>
      <c r="DHF918" s="5"/>
      <c r="DHG918" s="5"/>
      <c r="DHH918" s="5"/>
      <c r="DHI918" s="5"/>
      <c r="DHJ918" s="5"/>
      <c r="DHK918" s="5"/>
      <c r="DHL918" s="5"/>
      <c r="DHM918" s="5"/>
      <c r="DHN918" s="5"/>
      <c r="DHO918" s="5"/>
      <c r="DHP918" s="5"/>
      <c r="DHQ918" s="5"/>
      <c r="DHR918" s="5"/>
      <c r="DHS918" s="5"/>
      <c r="DHT918" s="5"/>
      <c r="DHU918" s="5"/>
      <c r="DHV918" s="5"/>
      <c r="DHW918" s="5"/>
      <c r="DHX918" s="5"/>
      <c r="DHY918" s="5"/>
      <c r="DHZ918" s="5"/>
      <c r="DIA918" s="5"/>
      <c r="DIB918" s="5"/>
      <c r="DIC918" s="5"/>
      <c r="DID918" s="5"/>
      <c r="DIE918" s="5"/>
      <c r="DIF918" s="5"/>
      <c r="DIG918" s="5"/>
      <c r="DIH918" s="5"/>
      <c r="DII918" s="5"/>
      <c r="DIJ918" s="5"/>
      <c r="DIK918" s="5"/>
      <c r="DIL918" s="5"/>
      <c r="DIM918" s="5"/>
      <c r="DIN918" s="5"/>
      <c r="DIO918" s="5"/>
      <c r="DIP918" s="5"/>
      <c r="DIQ918" s="5"/>
      <c r="DIR918" s="5"/>
      <c r="DIS918" s="5"/>
      <c r="DIT918" s="5"/>
      <c r="DIU918" s="5"/>
      <c r="DIV918" s="5"/>
      <c r="DIW918" s="5"/>
      <c r="DIX918" s="5"/>
      <c r="DIY918" s="5"/>
      <c r="DIZ918" s="5"/>
      <c r="DJA918" s="5"/>
      <c r="DJB918" s="5"/>
      <c r="DJC918" s="5"/>
      <c r="DJD918" s="5"/>
      <c r="DJE918" s="5"/>
      <c r="DJF918" s="5"/>
      <c r="DJG918" s="5"/>
      <c r="DJH918" s="5"/>
      <c r="DJI918" s="5"/>
      <c r="DJJ918" s="5"/>
      <c r="DJK918" s="5"/>
      <c r="DJL918" s="5"/>
      <c r="DJM918" s="5"/>
      <c r="DJN918" s="5"/>
      <c r="DJO918" s="5"/>
      <c r="DJP918" s="5"/>
      <c r="DJQ918" s="5"/>
      <c r="DJR918" s="5"/>
      <c r="DJS918" s="5"/>
      <c r="DJT918" s="5"/>
      <c r="DJU918" s="5"/>
      <c r="DJV918" s="5"/>
      <c r="DJW918" s="5"/>
      <c r="DJX918" s="5"/>
      <c r="DJY918" s="5"/>
      <c r="DJZ918" s="5"/>
      <c r="DKA918" s="5"/>
      <c r="DKB918" s="5"/>
      <c r="DKC918" s="5"/>
      <c r="DKD918" s="5"/>
      <c r="DKE918" s="5"/>
      <c r="DKF918" s="5"/>
      <c r="DKG918" s="5"/>
      <c r="DKH918" s="5"/>
      <c r="DKI918" s="5"/>
      <c r="DKJ918" s="5"/>
      <c r="DKK918" s="5"/>
      <c r="DKL918" s="5"/>
      <c r="DKM918" s="5"/>
      <c r="DKN918" s="5"/>
      <c r="DKO918" s="5"/>
      <c r="DKP918" s="5"/>
      <c r="DKQ918" s="5"/>
      <c r="DKR918" s="5"/>
      <c r="DKS918" s="5"/>
      <c r="DKT918" s="5"/>
      <c r="DKU918" s="5"/>
      <c r="DKV918" s="5"/>
      <c r="DKW918" s="5"/>
      <c r="DKX918" s="5"/>
      <c r="DKY918" s="5"/>
      <c r="DKZ918" s="5"/>
      <c r="DLA918" s="5"/>
      <c r="DLB918" s="5"/>
      <c r="DLC918" s="5"/>
      <c r="DLD918" s="5"/>
      <c r="DLE918" s="5"/>
      <c r="DLF918" s="5"/>
      <c r="DLG918" s="5"/>
      <c r="DLH918" s="5"/>
      <c r="DLI918" s="5"/>
      <c r="DLJ918" s="5"/>
      <c r="DLK918" s="5"/>
      <c r="DLL918" s="5"/>
      <c r="DLM918" s="5"/>
      <c r="DLN918" s="5"/>
      <c r="DLO918" s="5"/>
      <c r="DLP918" s="5"/>
      <c r="DLQ918" s="5"/>
      <c r="DLR918" s="5"/>
      <c r="DLS918" s="5"/>
      <c r="DLT918" s="5"/>
      <c r="DLU918" s="5"/>
      <c r="DLV918" s="5"/>
      <c r="DLW918" s="5"/>
      <c r="DLX918" s="5"/>
      <c r="DLY918" s="5"/>
      <c r="DLZ918" s="5"/>
      <c r="DMA918" s="5"/>
      <c r="DMB918" s="5"/>
      <c r="DMC918" s="5"/>
      <c r="DMD918" s="5"/>
      <c r="DME918" s="5"/>
      <c r="DMF918" s="5"/>
      <c r="DMG918" s="5"/>
      <c r="DMH918" s="5"/>
      <c r="DMI918" s="5"/>
      <c r="DMJ918" s="5"/>
      <c r="DMK918" s="5"/>
      <c r="DML918" s="5"/>
      <c r="DMM918" s="5"/>
      <c r="DMN918" s="5"/>
      <c r="DMO918" s="5"/>
      <c r="DMP918" s="5"/>
      <c r="DMQ918" s="5"/>
      <c r="DMR918" s="5"/>
      <c r="DMS918" s="5"/>
      <c r="DMT918" s="5"/>
      <c r="DMU918" s="5"/>
      <c r="DMV918" s="5"/>
      <c r="DMW918" s="5"/>
      <c r="DMX918" s="5"/>
      <c r="DMY918" s="5"/>
      <c r="DMZ918" s="5"/>
      <c r="DNA918" s="5"/>
      <c r="DNB918" s="5"/>
      <c r="DNC918" s="5"/>
      <c r="DND918" s="5"/>
      <c r="DNE918" s="5"/>
      <c r="DNF918" s="5"/>
      <c r="DNG918" s="5"/>
      <c r="DNH918" s="5"/>
      <c r="DNI918" s="5"/>
      <c r="DNJ918" s="5"/>
      <c r="DNK918" s="5"/>
      <c r="DNL918" s="5"/>
      <c r="DNM918" s="5"/>
      <c r="DNN918" s="5"/>
      <c r="DNO918" s="5"/>
      <c r="DNP918" s="5"/>
      <c r="DNQ918" s="5"/>
      <c r="DNR918" s="5"/>
      <c r="DNS918" s="5"/>
      <c r="DNT918" s="5"/>
      <c r="DNU918" s="5"/>
      <c r="DNV918" s="5"/>
      <c r="DNW918" s="5"/>
      <c r="DNX918" s="5"/>
      <c r="DNY918" s="5"/>
      <c r="DNZ918" s="5"/>
      <c r="DOA918" s="5"/>
      <c r="DOB918" s="5"/>
      <c r="DOC918" s="5"/>
      <c r="DOD918" s="5"/>
      <c r="DOE918" s="5"/>
      <c r="DOF918" s="5"/>
      <c r="DOG918" s="5"/>
      <c r="DOH918" s="5"/>
      <c r="DOI918" s="5"/>
      <c r="DOJ918" s="5"/>
      <c r="DOK918" s="5"/>
      <c r="DOL918" s="5"/>
      <c r="DOM918" s="5"/>
      <c r="DON918" s="5"/>
      <c r="DOO918" s="5"/>
      <c r="DOP918" s="5"/>
      <c r="DOQ918" s="5"/>
      <c r="DOR918" s="5"/>
      <c r="DOS918" s="5"/>
      <c r="DOT918" s="5"/>
      <c r="DOU918" s="5"/>
      <c r="DOV918" s="5"/>
      <c r="DOW918" s="5"/>
      <c r="DOX918" s="5"/>
      <c r="DOY918" s="5"/>
      <c r="DOZ918" s="5"/>
      <c r="DPA918" s="5"/>
      <c r="DPB918" s="5"/>
      <c r="DPC918" s="5"/>
      <c r="DPD918" s="5"/>
      <c r="DPE918" s="5"/>
      <c r="DPF918" s="5"/>
      <c r="DPG918" s="5"/>
      <c r="DPH918" s="5"/>
      <c r="DPI918" s="5"/>
      <c r="DPJ918" s="5"/>
      <c r="DPK918" s="5"/>
      <c r="DPL918" s="5"/>
      <c r="DPM918" s="5"/>
      <c r="DPN918" s="5"/>
      <c r="DPO918" s="5"/>
      <c r="DPP918" s="5"/>
      <c r="DPQ918" s="5"/>
      <c r="DPR918" s="5"/>
      <c r="DPS918" s="5"/>
      <c r="DPT918" s="5"/>
      <c r="DPU918" s="5"/>
      <c r="DPV918" s="5"/>
      <c r="DPW918" s="5"/>
      <c r="DPX918" s="5"/>
      <c r="DPY918" s="5"/>
      <c r="DPZ918" s="5"/>
      <c r="DQA918" s="5"/>
      <c r="DQB918" s="5"/>
      <c r="DQC918" s="5"/>
      <c r="DQD918" s="5"/>
      <c r="DQE918" s="5"/>
      <c r="DQF918" s="5"/>
      <c r="DQG918" s="5"/>
      <c r="DQH918" s="5"/>
      <c r="DQI918" s="5"/>
      <c r="DQJ918" s="5"/>
      <c r="DQK918" s="5"/>
      <c r="DQL918" s="5"/>
      <c r="DQM918" s="5"/>
      <c r="DQN918" s="5"/>
      <c r="DQO918" s="5"/>
      <c r="DQP918" s="5"/>
      <c r="DQQ918" s="5"/>
      <c r="DQR918" s="5"/>
      <c r="DQS918" s="5"/>
      <c r="DQT918" s="5"/>
      <c r="DQU918" s="5"/>
      <c r="DQV918" s="5"/>
      <c r="DQW918" s="5"/>
      <c r="DQX918" s="5"/>
      <c r="DQY918" s="5"/>
      <c r="DQZ918" s="5"/>
      <c r="DRA918" s="5"/>
      <c r="DRB918" s="5"/>
      <c r="DRC918" s="5"/>
      <c r="DRD918" s="5"/>
      <c r="DRE918" s="5"/>
      <c r="DRF918" s="5"/>
      <c r="DRG918" s="5"/>
      <c r="DRH918" s="5"/>
      <c r="DRI918" s="5"/>
      <c r="DRJ918" s="5"/>
      <c r="DRK918" s="5"/>
      <c r="DRL918" s="5"/>
      <c r="DRM918" s="5"/>
      <c r="DRN918" s="5"/>
      <c r="DRO918" s="5"/>
      <c r="DRP918" s="5"/>
      <c r="DRQ918" s="5"/>
      <c r="DRR918" s="5"/>
      <c r="DRS918" s="5"/>
      <c r="DRT918" s="5"/>
      <c r="DRU918" s="5"/>
      <c r="DRV918" s="5"/>
      <c r="DRW918" s="5"/>
      <c r="DRX918" s="5"/>
      <c r="DRY918" s="5"/>
      <c r="DRZ918" s="5"/>
      <c r="DSA918" s="5"/>
      <c r="DSB918" s="5"/>
      <c r="DSC918" s="5"/>
      <c r="DSD918" s="5"/>
      <c r="DSE918" s="5"/>
      <c r="DSF918" s="5"/>
      <c r="DSG918" s="5"/>
      <c r="DSH918" s="5"/>
      <c r="DSI918" s="5"/>
      <c r="DSJ918" s="5"/>
      <c r="DSK918" s="5"/>
      <c r="DSL918" s="5"/>
      <c r="DSM918" s="5"/>
      <c r="DSN918" s="5"/>
      <c r="DSO918" s="5"/>
      <c r="DSP918" s="5"/>
      <c r="DSQ918" s="5"/>
      <c r="DSR918" s="5"/>
      <c r="DSS918" s="5"/>
      <c r="DST918" s="5"/>
      <c r="DSU918" s="5"/>
      <c r="DSV918" s="5"/>
      <c r="DSW918" s="5"/>
      <c r="DSX918" s="5"/>
      <c r="DSY918" s="5"/>
      <c r="DSZ918" s="5"/>
      <c r="DTA918" s="5"/>
      <c r="DTB918" s="5"/>
      <c r="DTC918" s="5"/>
      <c r="DTD918" s="5"/>
      <c r="DTE918" s="5"/>
      <c r="DTF918" s="5"/>
      <c r="DTG918" s="5"/>
      <c r="DTH918" s="5"/>
      <c r="DTI918" s="5"/>
      <c r="DTJ918" s="5"/>
      <c r="DTK918" s="5"/>
      <c r="DTL918" s="5"/>
      <c r="DTM918" s="5"/>
      <c r="DTN918" s="5"/>
      <c r="DTO918" s="5"/>
      <c r="DTP918" s="5"/>
      <c r="DTQ918" s="5"/>
      <c r="DTR918" s="5"/>
      <c r="DTS918" s="5"/>
      <c r="DTT918" s="5"/>
      <c r="DTU918" s="5"/>
      <c r="DTV918" s="5"/>
      <c r="DTW918" s="5"/>
      <c r="DTX918" s="5"/>
      <c r="DTY918" s="5"/>
      <c r="DTZ918" s="5"/>
      <c r="DUA918" s="5"/>
      <c r="DUB918" s="5"/>
      <c r="DUC918" s="5"/>
      <c r="DUD918" s="5"/>
      <c r="DUE918" s="5"/>
      <c r="DUF918" s="5"/>
      <c r="DUG918" s="5"/>
      <c r="DUH918" s="5"/>
      <c r="DUI918" s="5"/>
      <c r="DUJ918" s="5"/>
      <c r="DUK918" s="5"/>
      <c r="DUL918" s="5"/>
      <c r="DUM918" s="5"/>
      <c r="DUN918" s="5"/>
      <c r="DUO918" s="5"/>
      <c r="DUP918" s="5"/>
      <c r="DUQ918" s="5"/>
      <c r="DUR918" s="5"/>
      <c r="DUS918" s="5"/>
      <c r="DUT918" s="5"/>
      <c r="DUU918" s="5"/>
      <c r="DUV918" s="5"/>
      <c r="DUW918" s="5"/>
      <c r="DUX918" s="5"/>
      <c r="DUY918" s="5"/>
      <c r="DUZ918" s="5"/>
      <c r="DVA918" s="5"/>
      <c r="DVB918" s="5"/>
      <c r="DVC918" s="5"/>
      <c r="DVD918" s="5"/>
      <c r="DVE918" s="5"/>
      <c r="DVF918" s="5"/>
      <c r="DVG918" s="5"/>
      <c r="DVH918" s="5"/>
      <c r="DVI918" s="5"/>
      <c r="DVJ918" s="5"/>
      <c r="DVK918" s="5"/>
      <c r="DVL918" s="5"/>
      <c r="DVM918" s="5"/>
      <c r="DVN918" s="5"/>
      <c r="DVO918" s="5"/>
      <c r="DVP918" s="5"/>
      <c r="DVQ918" s="5"/>
      <c r="DVR918" s="5"/>
      <c r="DVS918" s="5"/>
      <c r="DVT918" s="5"/>
      <c r="DVU918" s="5"/>
      <c r="DVV918" s="5"/>
      <c r="DVW918" s="5"/>
      <c r="DVX918" s="5"/>
      <c r="DVY918" s="5"/>
      <c r="DVZ918" s="5"/>
      <c r="DWA918" s="5"/>
      <c r="DWB918" s="5"/>
      <c r="DWC918" s="5"/>
      <c r="DWD918" s="5"/>
      <c r="DWE918" s="5"/>
      <c r="DWF918" s="5"/>
      <c r="DWG918" s="5"/>
      <c r="DWH918" s="5"/>
      <c r="DWI918" s="5"/>
      <c r="DWJ918" s="5"/>
      <c r="DWK918" s="5"/>
      <c r="DWL918" s="5"/>
      <c r="DWM918" s="5"/>
      <c r="DWN918" s="5"/>
      <c r="DWO918" s="5"/>
      <c r="DWP918" s="5"/>
      <c r="DWQ918" s="5"/>
      <c r="DWR918" s="5"/>
      <c r="DWS918" s="5"/>
      <c r="DWT918" s="5"/>
      <c r="DWU918" s="5"/>
      <c r="DWV918" s="5"/>
      <c r="DWW918" s="5"/>
      <c r="DWX918" s="5"/>
      <c r="DWY918" s="5"/>
      <c r="DWZ918" s="5"/>
      <c r="DXA918" s="5"/>
      <c r="DXB918" s="5"/>
      <c r="DXC918" s="5"/>
      <c r="DXD918" s="5"/>
      <c r="DXE918" s="5"/>
      <c r="DXF918" s="5"/>
      <c r="DXG918" s="5"/>
      <c r="DXH918" s="5"/>
      <c r="DXI918" s="5"/>
      <c r="DXJ918" s="5"/>
      <c r="DXK918" s="5"/>
      <c r="DXL918" s="5"/>
      <c r="DXM918" s="5"/>
      <c r="DXN918" s="5"/>
      <c r="DXO918" s="5"/>
      <c r="DXP918" s="5"/>
      <c r="DXQ918" s="5"/>
      <c r="DXR918" s="5"/>
      <c r="DXS918" s="5"/>
      <c r="DXT918" s="5"/>
      <c r="DXU918" s="5"/>
      <c r="DXV918" s="5"/>
      <c r="DXW918" s="5"/>
      <c r="DXX918" s="5"/>
      <c r="DXY918" s="5"/>
      <c r="DXZ918" s="5"/>
      <c r="DYA918" s="5"/>
      <c r="DYB918" s="5"/>
      <c r="DYC918" s="5"/>
      <c r="DYD918" s="5"/>
      <c r="DYE918" s="5"/>
      <c r="DYF918" s="5"/>
      <c r="DYG918" s="5"/>
      <c r="DYH918" s="5"/>
      <c r="DYI918" s="5"/>
      <c r="DYJ918" s="5"/>
      <c r="DYK918" s="5"/>
      <c r="DYL918" s="5"/>
      <c r="DYM918" s="5"/>
      <c r="DYN918" s="5"/>
      <c r="DYO918" s="5"/>
      <c r="DYP918" s="5"/>
      <c r="DYQ918" s="5"/>
      <c r="DYR918" s="5"/>
      <c r="DYS918" s="5"/>
      <c r="DYT918" s="5"/>
      <c r="DYU918" s="5"/>
      <c r="DYV918" s="5"/>
      <c r="DYW918" s="5"/>
      <c r="DYX918" s="5"/>
      <c r="DYY918" s="5"/>
      <c r="DYZ918" s="5"/>
      <c r="DZA918" s="5"/>
      <c r="DZB918" s="5"/>
      <c r="DZC918" s="5"/>
      <c r="DZD918" s="5"/>
      <c r="DZE918" s="5"/>
      <c r="DZF918" s="5"/>
      <c r="DZG918" s="5"/>
      <c r="DZH918" s="5"/>
      <c r="DZI918" s="5"/>
      <c r="DZJ918" s="5"/>
      <c r="DZK918" s="5"/>
      <c r="DZL918" s="5"/>
      <c r="DZM918" s="5"/>
      <c r="DZN918" s="5"/>
      <c r="DZO918" s="5"/>
      <c r="DZP918" s="5"/>
      <c r="DZQ918" s="5"/>
      <c r="DZR918" s="5"/>
      <c r="DZS918" s="5"/>
      <c r="DZT918" s="5"/>
      <c r="DZU918" s="5"/>
      <c r="DZV918" s="5"/>
      <c r="DZW918" s="5"/>
      <c r="DZX918" s="5"/>
      <c r="DZY918" s="5"/>
      <c r="DZZ918" s="5"/>
      <c r="EAA918" s="5"/>
      <c r="EAB918" s="5"/>
      <c r="EAC918" s="5"/>
      <c r="EAD918" s="5"/>
      <c r="EAE918" s="5"/>
      <c r="EAF918" s="5"/>
      <c r="EAG918" s="5"/>
      <c r="EAH918" s="5"/>
      <c r="EAI918" s="5"/>
      <c r="EAJ918" s="5"/>
      <c r="EAK918" s="5"/>
      <c r="EAL918" s="5"/>
      <c r="EAM918" s="5"/>
      <c r="EAN918" s="5"/>
      <c r="EAO918" s="5"/>
      <c r="EAP918" s="5"/>
      <c r="EAQ918" s="5"/>
      <c r="EAR918" s="5"/>
      <c r="EAS918" s="5"/>
      <c r="EAT918" s="5"/>
      <c r="EAU918" s="5"/>
      <c r="EAV918" s="5"/>
      <c r="EAW918" s="5"/>
      <c r="EAX918" s="5"/>
      <c r="EAY918" s="5"/>
      <c r="EAZ918" s="5"/>
      <c r="EBA918" s="5"/>
      <c r="EBB918" s="5"/>
      <c r="EBC918" s="5"/>
      <c r="EBD918" s="5"/>
      <c r="EBE918" s="5"/>
      <c r="EBF918" s="5"/>
      <c r="EBG918" s="5"/>
      <c r="EBH918" s="5"/>
      <c r="EBI918" s="5"/>
      <c r="EBJ918" s="5"/>
      <c r="EBK918" s="5"/>
      <c r="EBL918" s="5"/>
      <c r="EBM918" s="5"/>
      <c r="EBN918" s="5"/>
      <c r="EBO918" s="5"/>
      <c r="EBP918" s="5"/>
      <c r="EBQ918" s="5"/>
      <c r="EBR918" s="5"/>
      <c r="EBS918" s="5"/>
      <c r="EBT918" s="5"/>
      <c r="EBU918" s="5"/>
      <c r="EBV918" s="5"/>
      <c r="EBW918" s="5"/>
      <c r="EBX918" s="5"/>
      <c r="EBY918" s="5"/>
      <c r="EBZ918" s="5"/>
      <c r="ECA918" s="5"/>
      <c r="ECB918" s="5"/>
      <c r="ECC918" s="5"/>
      <c r="ECD918" s="5"/>
      <c r="ECE918" s="5"/>
      <c r="ECF918" s="5"/>
      <c r="ECG918" s="5"/>
      <c r="ECH918" s="5"/>
      <c r="ECI918" s="5"/>
      <c r="ECJ918" s="5"/>
      <c r="ECK918" s="5"/>
      <c r="ECL918" s="5"/>
      <c r="ECM918" s="5"/>
      <c r="ECN918" s="5"/>
      <c r="ECO918" s="5"/>
      <c r="ECP918" s="5"/>
      <c r="ECQ918" s="5"/>
      <c r="ECR918" s="5"/>
      <c r="ECS918" s="5"/>
      <c r="ECT918" s="5"/>
      <c r="ECU918" s="5"/>
      <c r="ECV918" s="5"/>
      <c r="ECW918" s="5"/>
      <c r="ECX918" s="5"/>
      <c r="ECY918" s="5"/>
      <c r="ECZ918" s="5"/>
      <c r="EDA918" s="5"/>
      <c r="EDB918" s="5"/>
      <c r="EDC918" s="5"/>
      <c r="EDD918" s="5"/>
      <c r="EDE918" s="5"/>
      <c r="EDF918" s="5"/>
      <c r="EDG918" s="5"/>
      <c r="EDH918" s="5"/>
      <c r="EDI918" s="5"/>
      <c r="EDJ918" s="5"/>
      <c r="EDK918" s="5"/>
      <c r="EDL918" s="5"/>
      <c r="EDM918" s="5"/>
      <c r="EDN918" s="5"/>
      <c r="EDO918" s="5"/>
      <c r="EDP918" s="5"/>
      <c r="EDQ918" s="5"/>
      <c r="EDR918" s="5"/>
      <c r="EDS918" s="5"/>
      <c r="EDT918" s="5"/>
      <c r="EDU918" s="5"/>
      <c r="EDV918" s="5"/>
      <c r="EDW918" s="5"/>
      <c r="EDX918" s="5"/>
      <c r="EDY918" s="5"/>
      <c r="EDZ918" s="5"/>
      <c r="EEA918" s="5"/>
      <c r="EEB918" s="5"/>
      <c r="EEC918" s="5"/>
      <c r="EED918" s="5"/>
      <c r="EEE918" s="5"/>
      <c r="EEF918" s="5"/>
      <c r="EEG918" s="5"/>
      <c r="EEH918" s="5"/>
      <c r="EEI918" s="5"/>
      <c r="EEJ918" s="5"/>
      <c r="EEK918" s="5"/>
      <c r="EEL918" s="5"/>
      <c r="EEM918" s="5"/>
      <c r="EEN918" s="5"/>
      <c r="EEO918" s="5"/>
      <c r="EEP918" s="5"/>
      <c r="EEQ918" s="5"/>
      <c r="EER918" s="5"/>
      <c r="EES918" s="5"/>
      <c r="EET918" s="5"/>
      <c r="EEU918" s="5"/>
      <c r="EEV918" s="5"/>
      <c r="EEW918" s="5"/>
      <c r="EEX918" s="5"/>
      <c r="EEY918" s="5"/>
      <c r="EEZ918" s="5"/>
      <c r="EFA918" s="5"/>
      <c r="EFB918" s="5"/>
      <c r="EFC918" s="5"/>
      <c r="EFD918" s="5"/>
      <c r="EFE918" s="5"/>
      <c r="EFF918" s="5"/>
      <c r="EFG918" s="5"/>
      <c r="EFH918" s="5"/>
      <c r="EFI918" s="5"/>
      <c r="EFJ918" s="5"/>
      <c r="EFK918" s="5"/>
      <c r="EFL918" s="5"/>
      <c r="EFM918" s="5"/>
      <c r="EFN918" s="5"/>
      <c r="EFO918" s="5"/>
      <c r="EFP918" s="5"/>
      <c r="EFQ918" s="5"/>
      <c r="EFR918" s="5"/>
      <c r="EFS918" s="5"/>
      <c r="EFT918" s="5"/>
      <c r="EFU918" s="5"/>
      <c r="EFV918" s="5"/>
      <c r="EFW918" s="5"/>
      <c r="EFX918" s="5"/>
      <c r="EFY918" s="5"/>
      <c r="EFZ918" s="5"/>
      <c r="EGA918" s="5"/>
      <c r="EGB918" s="5"/>
      <c r="EGC918" s="5"/>
      <c r="EGD918" s="5"/>
      <c r="EGE918" s="5"/>
      <c r="EGF918" s="5"/>
      <c r="EGG918" s="5"/>
      <c r="EGH918" s="5"/>
      <c r="EGI918" s="5"/>
      <c r="EGJ918" s="5"/>
      <c r="EGK918" s="5"/>
      <c r="EGL918" s="5"/>
      <c r="EGM918" s="5"/>
      <c r="EGN918" s="5"/>
      <c r="EGO918" s="5"/>
      <c r="EGP918" s="5"/>
      <c r="EGQ918" s="5"/>
      <c r="EGR918" s="5"/>
      <c r="EGS918" s="5"/>
      <c r="EGT918" s="5"/>
      <c r="EGU918" s="5"/>
      <c r="EGV918" s="5"/>
      <c r="EGW918" s="5"/>
      <c r="EGX918" s="5"/>
      <c r="EGY918" s="5"/>
      <c r="EGZ918" s="5"/>
      <c r="EHA918" s="5"/>
      <c r="EHB918" s="5"/>
      <c r="EHC918" s="5"/>
      <c r="EHD918" s="5"/>
      <c r="EHE918" s="5"/>
      <c r="EHF918" s="5"/>
      <c r="EHG918" s="5"/>
      <c r="EHH918" s="5"/>
      <c r="EHI918" s="5"/>
      <c r="EHJ918" s="5"/>
      <c r="EHK918" s="5"/>
      <c r="EHL918" s="5"/>
      <c r="EHM918" s="5"/>
      <c r="EHN918" s="5"/>
      <c r="EHO918" s="5"/>
      <c r="EHP918" s="5"/>
      <c r="EHQ918" s="5"/>
      <c r="EHR918" s="5"/>
      <c r="EHS918" s="5"/>
      <c r="EHT918" s="5"/>
      <c r="EHU918" s="5"/>
      <c r="EHV918" s="5"/>
      <c r="EHW918" s="5"/>
      <c r="EHX918" s="5"/>
      <c r="EHY918" s="5"/>
      <c r="EHZ918" s="5"/>
      <c r="EIA918" s="5"/>
      <c r="EIB918" s="5"/>
      <c r="EIC918" s="5"/>
      <c r="EID918" s="5"/>
      <c r="EIE918" s="5"/>
      <c r="EIF918" s="5"/>
      <c r="EIG918" s="5"/>
      <c r="EIH918" s="5"/>
      <c r="EII918" s="5"/>
      <c r="EIJ918" s="5"/>
      <c r="EIK918" s="5"/>
      <c r="EIL918" s="5"/>
      <c r="EIM918" s="5"/>
      <c r="EIN918" s="5"/>
      <c r="EIO918" s="5"/>
      <c r="EIP918" s="5"/>
      <c r="EIQ918" s="5"/>
      <c r="EIR918" s="5"/>
      <c r="EIS918" s="5"/>
      <c r="EIT918" s="5"/>
      <c r="EIU918" s="5"/>
      <c r="EIV918" s="5"/>
      <c r="EIW918" s="5"/>
      <c r="EIX918" s="5"/>
      <c r="EIY918" s="5"/>
      <c r="EIZ918" s="5"/>
      <c r="EJA918" s="5"/>
      <c r="EJB918" s="5"/>
      <c r="EJC918" s="5"/>
      <c r="EJD918" s="5"/>
      <c r="EJE918" s="5"/>
      <c r="EJF918" s="5"/>
      <c r="EJG918" s="5"/>
      <c r="EJH918" s="5"/>
      <c r="EJI918" s="5"/>
      <c r="EJJ918" s="5"/>
      <c r="EJK918" s="5"/>
      <c r="EJL918" s="5"/>
      <c r="EJM918" s="5"/>
      <c r="EJN918" s="5"/>
      <c r="EJO918" s="5"/>
      <c r="EJP918" s="5"/>
      <c r="EJQ918" s="5"/>
      <c r="EJR918" s="5"/>
      <c r="EJS918" s="5"/>
      <c r="EJT918" s="5"/>
      <c r="EJU918" s="5"/>
      <c r="EJV918" s="5"/>
      <c r="EJW918" s="5"/>
      <c r="EJX918" s="5"/>
      <c r="EJY918" s="5"/>
      <c r="EJZ918" s="5"/>
      <c r="EKA918" s="5"/>
      <c r="EKB918" s="5"/>
      <c r="EKC918" s="5"/>
      <c r="EKD918" s="5"/>
      <c r="EKE918" s="5"/>
      <c r="EKF918" s="5"/>
      <c r="EKG918" s="5"/>
      <c r="EKH918" s="5"/>
      <c r="EKI918" s="5"/>
      <c r="EKJ918" s="5"/>
      <c r="EKK918" s="5"/>
      <c r="EKL918" s="5"/>
      <c r="EKM918" s="5"/>
      <c r="EKN918" s="5"/>
      <c r="EKO918" s="5"/>
      <c r="EKP918" s="5"/>
      <c r="EKQ918" s="5"/>
      <c r="EKR918" s="5"/>
      <c r="EKS918" s="5"/>
      <c r="EKT918" s="5"/>
      <c r="EKU918" s="5"/>
      <c r="EKV918" s="5"/>
      <c r="EKW918" s="5"/>
      <c r="EKX918" s="5"/>
      <c r="EKY918" s="5"/>
      <c r="EKZ918" s="5"/>
      <c r="ELA918" s="5"/>
      <c r="ELB918" s="5"/>
      <c r="ELC918" s="5"/>
      <c r="ELD918" s="5"/>
      <c r="ELE918" s="5"/>
      <c r="ELF918" s="5"/>
      <c r="ELG918" s="5"/>
      <c r="ELH918" s="5"/>
      <c r="ELI918" s="5"/>
      <c r="ELJ918" s="5"/>
      <c r="ELK918" s="5"/>
      <c r="ELL918" s="5"/>
      <c r="ELM918" s="5"/>
      <c r="ELN918" s="5"/>
      <c r="ELO918" s="5"/>
      <c r="ELP918" s="5"/>
      <c r="ELQ918" s="5"/>
      <c r="ELR918" s="5"/>
      <c r="ELS918" s="5"/>
      <c r="ELT918" s="5"/>
      <c r="ELU918" s="5"/>
      <c r="ELV918" s="5"/>
      <c r="ELW918" s="5"/>
      <c r="ELX918" s="5"/>
      <c r="ELY918" s="5"/>
      <c r="ELZ918" s="5"/>
      <c r="EMA918" s="5"/>
      <c r="EMB918" s="5"/>
      <c r="EMC918" s="5"/>
      <c r="EMD918" s="5"/>
      <c r="EME918" s="5"/>
      <c r="EMF918" s="5"/>
      <c r="EMG918" s="5"/>
      <c r="EMH918" s="5"/>
      <c r="EMI918" s="5"/>
      <c r="EMJ918" s="5"/>
      <c r="EMK918" s="5"/>
      <c r="EML918" s="5"/>
      <c r="EMM918" s="5"/>
      <c r="EMN918" s="5"/>
      <c r="EMO918" s="5"/>
      <c r="EMP918" s="5"/>
      <c r="EMQ918" s="5"/>
      <c r="EMR918" s="5"/>
      <c r="EMS918" s="5"/>
      <c r="EMT918" s="5"/>
      <c r="EMU918" s="5"/>
      <c r="EMV918" s="5"/>
      <c r="EMW918" s="5"/>
      <c r="EMX918" s="5"/>
      <c r="EMY918" s="5"/>
      <c r="EMZ918" s="5"/>
      <c r="ENA918" s="5"/>
      <c r="ENB918" s="5"/>
      <c r="ENC918" s="5"/>
      <c r="END918" s="5"/>
      <c r="ENE918" s="5"/>
      <c r="ENF918" s="5"/>
      <c r="ENG918" s="5"/>
      <c r="ENH918" s="5"/>
      <c r="ENI918" s="5"/>
      <c r="ENJ918" s="5"/>
      <c r="ENK918" s="5"/>
      <c r="ENL918" s="5"/>
      <c r="ENM918" s="5"/>
      <c r="ENN918" s="5"/>
      <c r="ENO918" s="5"/>
      <c r="ENP918" s="5"/>
      <c r="ENQ918" s="5"/>
      <c r="ENR918" s="5"/>
      <c r="ENS918" s="5"/>
      <c r="ENT918" s="5"/>
      <c r="ENU918" s="5"/>
      <c r="ENV918" s="5"/>
      <c r="ENW918" s="5"/>
      <c r="ENX918" s="5"/>
      <c r="ENY918" s="5"/>
      <c r="ENZ918" s="5"/>
      <c r="EOA918" s="5"/>
      <c r="EOB918" s="5"/>
      <c r="EOC918" s="5"/>
      <c r="EOD918" s="5"/>
      <c r="EOE918" s="5"/>
      <c r="EOF918" s="5"/>
      <c r="EOG918" s="5"/>
      <c r="EOH918" s="5"/>
      <c r="EOI918" s="5"/>
      <c r="EOJ918" s="5"/>
      <c r="EOK918" s="5"/>
      <c r="EOL918" s="5"/>
      <c r="EOM918" s="5"/>
      <c r="EON918" s="5"/>
      <c r="EOO918" s="5"/>
      <c r="EOP918" s="5"/>
      <c r="EOQ918" s="5"/>
      <c r="EOR918" s="5"/>
      <c r="EOS918" s="5"/>
      <c r="EOT918" s="5"/>
      <c r="EOU918" s="5"/>
      <c r="EOV918" s="5"/>
      <c r="EOW918" s="5"/>
      <c r="EOX918" s="5"/>
      <c r="EOY918" s="5"/>
      <c r="EOZ918" s="5"/>
      <c r="EPA918" s="5"/>
      <c r="EPB918" s="5"/>
      <c r="EPC918" s="5"/>
      <c r="EPD918" s="5"/>
      <c r="EPE918" s="5"/>
      <c r="EPF918" s="5"/>
      <c r="EPG918" s="5"/>
      <c r="EPH918" s="5"/>
      <c r="EPI918" s="5"/>
      <c r="EPJ918" s="5"/>
      <c r="EPK918" s="5"/>
      <c r="EPL918" s="5"/>
      <c r="EPM918" s="5"/>
      <c r="EPN918" s="5"/>
      <c r="EPO918" s="5"/>
      <c r="EPP918" s="5"/>
      <c r="EPQ918" s="5"/>
      <c r="EPR918" s="5"/>
      <c r="EPS918" s="5"/>
      <c r="EPT918" s="5"/>
      <c r="EPU918" s="5"/>
      <c r="EPV918" s="5"/>
      <c r="EPW918" s="5"/>
      <c r="EPX918" s="5"/>
      <c r="EPY918" s="5"/>
      <c r="EPZ918" s="5"/>
      <c r="EQA918" s="5"/>
      <c r="EQB918" s="5"/>
      <c r="EQC918" s="5"/>
      <c r="EQD918" s="5"/>
      <c r="EQE918" s="5"/>
      <c r="EQF918" s="5"/>
      <c r="EQG918" s="5"/>
      <c r="EQH918" s="5"/>
      <c r="EQI918" s="5"/>
      <c r="EQJ918" s="5"/>
      <c r="EQK918" s="5"/>
      <c r="EQL918" s="5"/>
      <c r="EQM918" s="5"/>
      <c r="EQN918" s="5"/>
      <c r="EQO918" s="5"/>
      <c r="EQP918" s="5"/>
      <c r="EQQ918" s="5"/>
      <c r="EQR918" s="5"/>
      <c r="EQS918" s="5"/>
      <c r="EQT918" s="5"/>
      <c r="EQU918" s="5"/>
      <c r="EQV918" s="5"/>
      <c r="EQW918" s="5"/>
      <c r="EQX918" s="5"/>
      <c r="EQY918" s="5"/>
      <c r="EQZ918" s="5"/>
      <c r="ERA918" s="5"/>
      <c r="ERB918" s="5"/>
      <c r="ERC918" s="5"/>
      <c r="ERD918" s="5"/>
      <c r="ERE918" s="5"/>
      <c r="ERF918" s="5"/>
      <c r="ERG918" s="5"/>
      <c r="ERH918" s="5"/>
      <c r="ERI918" s="5"/>
      <c r="ERJ918" s="5"/>
      <c r="ERK918" s="5"/>
      <c r="ERL918" s="5"/>
      <c r="ERM918" s="5"/>
      <c r="ERN918" s="5"/>
      <c r="ERO918" s="5"/>
      <c r="ERP918" s="5"/>
      <c r="ERQ918" s="5"/>
      <c r="ERR918" s="5"/>
      <c r="ERS918" s="5"/>
      <c r="ERT918" s="5"/>
      <c r="ERU918" s="5"/>
      <c r="ERV918" s="5"/>
      <c r="ERW918" s="5"/>
      <c r="ERX918" s="5"/>
      <c r="ERY918" s="5"/>
      <c r="ERZ918" s="5"/>
      <c r="ESA918" s="5"/>
      <c r="ESB918" s="5"/>
      <c r="ESC918" s="5"/>
      <c r="ESD918" s="5"/>
      <c r="ESE918" s="5"/>
      <c r="ESF918" s="5"/>
      <c r="ESG918" s="5"/>
      <c r="ESH918" s="5"/>
      <c r="ESI918" s="5"/>
      <c r="ESJ918" s="5"/>
      <c r="ESK918" s="5"/>
      <c r="ESL918" s="5"/>
      <c r="ESM918" s="5"/>
      <c r="ESN918" s="5"/>
      <c r="ESO918" s="5"/>
      <c r="ESP918" s="5"/>
      <c r="ESQ918" s="5"/>
      <c r="ESR918" s="5"/>
      <c r="ESS918" s="5"/>
      <c r="EST918" s="5"/>
      <c r="ESU918" s="5"/>
      <c r="ESV918" s="5"/>
      <c r="ESW918" s="5"/>
      <c r="ESX918" s="5"/>
      <c r="ESY918" s="5"/>
      <c r="ESZ918" s="5"/>
      <c r="ETA918" s="5"/>
      <c r="ETB918" s="5"/>
      <c r="ETC918" s="5"/>
      <c r="ETD918" s="5"/>
      <c r="ETE918" s="5"/>
      <c r="ETF918" s="5"/>
      <c r="ETG918" s="5"/>
      <c r="ETH918" s="5"/>
      <c r="ETI918" s="5"/>
      <c r="ETJ918" s="5"/>
      <c r="ETK918" s="5"/>
      <c r="ETL918" s="5"/>
      <c r="ETM918" s="5"/>
      <c r="ETN918" s="5"/>
      <c r="ETO918" s="5"/>
      <c r="ETP918" s="5"/>
      <c r="ETQ918" s="5"/>
      <c r="ETR918" s="5"/>
      <c r="ETS918" s="5"/>
      <c r="ETT918" s="5"/>
      <c r="ETU918" s="5"/>
      <c r="ETV918" s="5"/>
      <c r="ETW918" s="5"/>
      <c r="ETX918" s="5"/>
      <c r="ETY918" s="5"/>
      <c r="ETZ918" s="5"/>
      <c r="EUA918" s="5"/>
      <c r="EUB918" s="5"/>
      <c r="EUC918" s="5"/>
      <c r="EUD918" s="5"/>
      <c r="EUE918" s="5"/>
      <c r="EUF918" s="5"/>
      <c r="EUG918" s="5"/>
      <c r="EUH918" s="5"/>
      <c r="EUI918" s="5"/>
      <c r="EUJ918" s="5"/>
      <c r="EUK918" s="5"/>
      <c r="EUL918" s="5"/>
      <c r="EUM918" s="5"/>
      <c r="EUN918" s="5"/>
      <c r="EUO918" s="5"/>
      <c r="EUP918" s="5"/>
      <c r="EUQ918" s="5"/>
      <c r="EUR918" s="5"/>
      <c r="EUS918" s="5"/>
      <c r="EUT918" s="5"/>
      <c r="EUU918" s="5"/>
      <c r="EUV918" s="5"/>
      <c r="EUW918" s="5"/>
      <c r="EUX918" s="5"/>
      <c r="EUY918" s="5"/>
      <c r="EUZ918" s="5"/>
      <c r="EVA918" s="5"/>
      <c r="EVB918" s="5"/>
      <c r="EVC918" s="5"/>
      <c r="EVD918" s="5"/>
      <c r="EVE918" s="5"/>
      <c r="EVF918" s="5"/>
      <c r="EVG918" s="5"/>
      <c r="EVH918" s="5"/>
      <c r="EVI918" s="5"/>
      <c r="EVJ918" s="5"/>
      <c r="EVK918" s="5"/>
      <c r="EVL918" s="5"/>
      <c r="EVM918" s="5"/>
      <c r="EVN918" s="5"/>
      <c r="EVO918" s="5"/>
      <c r="EVP918" s="5"/>
      <c r="EVQ918" s="5"/>
      <c r="EVR918" s="5"/>
      <c r="EVS918" s="5"/>
      <c r="EVT918" s="5"/>
      <c r="EVU918" s="5"/>
      <c r="EVV918" s="5"/>
      <c r="EVW918" s="5"/>
      <c r="EVX918" s="5"/>
      <c r="EVY918" s="5"/>
      <c r="EVZ918" s="5"/>
      <c r="EWA918" s="5"/>
      <c r="EWB918" s="5"/>
      <c r="EWC918" s="5"/>
      <c r="EWD918" s="5"/>
      <c r="EWE918" s="5"/>
      <c r="EWF918" s="5"/>
      <c r="EWG918" s="5"/>
      <c r="EWH918" s="5"/>
      <c r="EWI918" s="5"/>
      <c r="EWJ918" s="5"/>
      <c r="EWK918" s="5"/>
      <c r="EWL918" s="5"/>
      <c r="EWM918" s="5"/>
      <c r="EWN918" s="5"/>
      <c r="EWO918" s="5"/>
      <c r="EWP918" s="5"/>
      <c r="EWQ918" s="5"/>
      <c r="EWR918" s="5"/>
      <c r="EWS918" s="5"/>
      <c r="EWT918" s="5"/>
      <c r="EWU918" s="5"/>
      <c r="EWV918" s="5"/>
      <c r="EWW918" s="5"/>
      <c r="EWX918" s="5"/>
      <c r="EWY918" s="5"/>
      <c r="EWZ918" s="5"/>
      <c r="EXA918" s="5"/>
      <c r="EXB918" s="5"/>
      <c r="EXC918" s="5"/>
      <c r="EXD918" s="5"/>
      <c r="EXE918" s="5"/>
      <c r="EXF918" s="5"/>
      <c r="EXG918" s="5"/>
      <c r="EXH918" s="5"/>
      <c r="EXI918" s="5"/>
      <c r="EXJ918" s="5"/>
      <c r="EXK918" s="5"/>
      <c r="EXL918" s="5"/>
      <c r="EXM918" s="5"/>
      <c r="EXN918" s="5"/>
      <c r="EXO918" s="5"/>
      <c r="EXP918" s="5"/>
      <c r="EXQ918" s="5"/>
      <c r="EXR918" s="5"/>
      <c r="EXS918" s="5"/>
      <c r="EXT918" s="5"/>
      <c r="EXU918" s="5"/>
      <c r="EXV918" s="5"/>
      <c r="EXW918" s="5"/>
      <c r="EXX918" s="5"/>
      <c r="EXY918" s="5"/>
      <c r="EXZ918" s="5"/>
      <c r="EYA918" s="5"/>
      <c r="EYB918" s="5"/>
      <c r="EYC918" s="5"/>
      <c r="EYD918" s="5"/>
      <c r="EYE918" s="5"/>
      <c r="EYF918" s="5"/>
      <c r="EYG918" s="5"/>
      <c r="EYH918" s="5"/>
      <c r="EYI918" s="5"/>
      <c r="EYJ918" s="5"/>
      <c r="EYK918" s="5"/>
      <c r="EYL918" s="5"/>
      <c r="EYM918" s="5"/>
      <c r="EYN918" s="5"/>
      <c r="EYO918" s="5"/>
      <c r="EYP918" s="5"/>
      <c r="EYQ918" s="5"/>
      <c r="EYR918" s="5"/>
      <c r="EYS918" s="5"/>
      <c r="EYT918" s="5"/>
      <c r="EYU918" s="5"/>
      <c r="EYV918" s="5"/>
      <c r="EYW918" s="5"/>
      <c r="EYX918" s="5"/>
      <c r="EYY918" s="5"/>
      <c r="EYZ918" s="5"/>
      <c r="EZA918" s="5"/>
      <c r="EZB918" s="5"/>
      <c r="EZC918" s="5"/>
      <c r="EZD918" s="5"/>
      <c r="EZE918" s="5"/>
      <c r="EZF918" s="5"/>
      <c r="EZG918" s="5"/>
      <c r="EZH918" s="5"/>
      <c r="EZI918" s="5"/>
      <c r="EZJ918" s="5"/>
      <c r="EZK918" s="5"/>
      <c r="EZL918" s="5"/>
      <c r="EZM918" s="5"/>
      <c r="EZN918" s="5"/>
      <c r="EZO918" s="5"/>
      <c r="EZP918" s="5"/>
      <c r="EZQ918" s="5"/>
      <c r="EZR918" s="5"/>
      <c r="EZS918" s="5"/>
      <c r="EZT918" s="5"/>
      <c r="EZU918" s="5"/>
      <c r="EZV918" s="5"/>
      <c r="EZW918" s="5"/>
      <c r="EZX918" s="5"/>
      <c r="EZY918" s="5"/>
      <c r="EZZ918" s="5"/>
      <c r="FAA918" s="5"/>
      <c r="FAB918" s="5"/>
      <c r="FAC918" s="5"/>
      <c r="FAD918" s="5"/>
      <c r="FAE918" s="5"/>
      <c r="FAF918" s="5"/>
      <c r="FAG918" s="5"/>
      <c r="FAH918" s="5"/>
      <c r="FAI918" s="5"/>
      <c r="FAJ918" s="5"/>
      <c r="FAK918" s="5"/>
      <c r="FAL918" s="5"/>
      <c r="FAM918" s="5"/>
      <c r="FAN918" s="5"/>
      <c r="FAO918" s="5"/>
      <c r="FAP918" s="5"/>
      <c r="FAQ918" s="5"/>
      <c r="FAR918" s="5"/>
      <c r="FAS918" s="5"/>
      <c r="FAT918" s="5"/>
      <c r="FAU918" s="5"/>
      <c r="FAV918" s="5"/>
      <c r="FAW918" s="5"/>
      <c r="FAX918" s="5"/>
      <c r="FAY918" s="5"/>
      <c r="FAZ918" s="5"/>
      <c r="FBA918" s="5"/>
      <c r="FBB918" s="5"/>
      <c r="FBC918" s="5"/>
      <c r="FBD918" s="5"/>
      <c r="FBE918" s="5"/>
      <c r="FBF918" s="5"/>
      <c r="FBG918" s="5"/>
      <c r="FBH918" s="5"/>
      <c r="FBI918" s="5"/>
      <c r="FBJ918" s="5"/>
      <c r="FBK918" s="5"/>
      <c r="FBL918" s="5"/>
      <c r="FBM918" s="5"/>
      <c r="FBN918" s="5"/>
      <c r="FBO918" s="5"/>
      <c r="FBP918" s="5"/>
      <c r="FBQ918" s="5"/>
      <c r="FBR918" s="5"/>
      <c r="FBS918" s="5"/>
      <c r="FBT918" s="5"/>
      <c r="FBU918" s="5"/>
      <c r="FBV918" s="5"/>
      <c r="FBW918" s="5"/>
      <c r="FBX918" s="5"/>
      <c r="FBY918" s="5"/>
      <c r="FBZ918" s="5"/>
      <c r="FCA918" s="5"/>
      <c r="FCB918" s="5"/>
      <c r="FCC918" s="5"/>
      <c r="FCD918" s="5"/>
      <c r="FCE918" s="5"/>
      <c r="FCF918" s="5"/>
      <c r="FCG918" s="5"/>
      <c r="FCH918" s="5"/>
      <c r="FCI918" s="5"/>
      <c r="FCJ918" s="5"/>
      <c r="FCK918" s="5"/>
      <c r="FCL918" s="5"/>
      <c r="FCM918" s="5"/>
      <c r="FCN918" s="5"/>
      <c r="FCO918" s="5"/>
      <c r="FCP918" s="5"/>
      <c r="FCQ918" s="5"/>
      <c r="FCR918" s="5"/>
      <c r="FCS918" s="5"/>
      <c r="FCT918" s="5"/>
      <c r="FCU918" s="5"/>
      <c r="FCV918" s="5"/>
      <c r="FCW918" s="5"/>
      <c r="FCX918" s="5"/>
      <c r="FCY918" s="5"/>
      <c r="FCZ918" s="5"/>
      <c r="FDA918" s="5"/>
      <c r="FDB918" s="5"/>
      <c r="FDC918" s="5"/>
      <c r="FDD918" s="5"/>
      <c r="FDE918" s="5"/>
      <c r="FDF918" s="5"/>
      <c r="FDG918" s="5"/>
      <c r="FDH918" s="5"/>
      <c r="FDI918" s="5"/>
      <c r="FDJ918" s="5"/>
      <c r="FDK918" s="5"/>
      <c r="FDL918" s="5"/>
      <c r="FDM918" s="5"/>
      <c r="FDN918" s="5"/>
      <c r="FDO918" s="5"/>
      <c r="FDP918" s="5"/>
      <c r="FDQ918" s="5"/>
      <c r="FDR918" s="5"/>
      <c r="FDS918" s="5"/>
      <c r="FDT918" s="5"/>
      <c r="FDU918" s="5"/>
      <c r="FDV918" s="5"/>
      <c r="FDW918" s="5"/>
      <c r="FDX918" s="5"/>
      <c r="FDY918" s="5"/>
      <c r="FDZ918" s="5"/>
      <c r="FEA918" s="5"/>
      <c r="FEB918" s="5"/>
      <c r="FEC918" s="5"/>
      <c r="FED918" s="5"/>
      <c r="FEE918" s="5"/>
      <c r="FEF918" s="5"/>
      <c r="FEG918" s="5"/>
      <c r="FEH918" s="5"/>
      <c r="FEI918" s="5"/>
      <c r="FEJ918" s="5"/>
      <c r="FEK918" s="5"/>
      <c r="FEL918" s="5"/>
      <c r="FEM918" s="5"/>
      <c r="FEN918" s="5"/>
      <c r="FEO918" s="5"/>
      <c r="FEP918" s="5"/>
      <c r="FEQ918" s="5"/>
      <c r="FER918" s="5"/>
      <c r="FES918" s="5"/>
      <c r="FET918" s="5"/>
      <c r="FEU918" s="5"/>
      <c r="FEV918" s="5"/>
      <c r="FEW918" s="5"/>
      <c r="FEX918" s="5"/>
      <c r="FEY918" s="5"/>
      <c r="FEZ918" s="5"/>
      <c r="FFA918" s="5"/>
      <c r="FFB918" s="5"/>
      <c r="FFC918" s="5"/>
      <c r="FFD918" s="5"/>
      <c r="FFE918" s="5"/>
      <c r="FFF918" s="5"/>
      <c r="FFG918" s="5"/>
      <c r="FFH918" s="5"/>
      <c r="FFI918" s="5"/>
      <c r="FFJ918" s="5"/>
      <c r="FFK918" s="5"/>
      <c r="FFL918" s="5"/>
      <c r="FFM918" s="5"/>
      <c r="FFN918" s="5"/>
      <c r="FFO918" s="5"/>
      <c r="FFP918" s="5"/>
      <c r="FFQ918" s="5"/>
      <c r="FFR918" s="5"/>
      <c r="FFS918" s="5"/>
      <c r="FFT918" s="5"/>
      <c r="FFU918" s="5"/>
      <c r="FFV918" s="5"/>
      <c r="FFW918" s="5"/>
      <c r="FFX918" s="5"/>
      <c r="FFY918" s="5"/>
      <c r="FFZ918" s="5"/>
      <c r="FGA918" s="5"/>
      <c r="FGB918" s="5"/>
      <c r="FGC918" s="5"/>
      <c r="FGD918" s="5"/>
      <c r="FGE918" s="5"/>
      <c r="FGF918" s="5"/>
      <c r="FGG918" s="5"/>
      <c r="FGH918" s="5"/>
      <c r="FGI918" s="5"/>
      <c r="FGJ918" s="5"/>
      <c r="FGK918" s="5"/>
      <c r="FGL918" s="5"/>
      <c r="FGM918" s="5"/>
      <c r="FGN918" s="5"/>
      <c r="FGO918" s="5"/>
      <c r="FGP918" s="5"/>
      <c r="FGQ918" s="5"/>
      <c r="FGR918" s="5"/>
      <c r="FGS918" s="5"/>
      <c r="FGT918" s="5"/>
      <c r="FGU918" s="5"/>
      <c r="FGV918" s="5"/>
      <c r="FGW918" s="5"/>
      <c r="FGX918" s="5"/>
      <c r="FGY918" s="5"/>
      <c r="FGZ918" s="5"/>
      <c r="FHA918" s="5"/>
      <c r="FHB918" s="5"/>
      <c r="FHC918" s="5"/>
      <c r="FHD918" s="5"/>
      <c r="FHE918" s="5"/>
      <c r="FHF918" s="5"/>
      <c r="FHG918" s="5"/>
      <c r="FHH918" s="5"/>
      <c r="FHI918" s="5"/>
      <c r="FHJ918" s="5"/>
      <c r="FHK918" s="5"/>
      <c r="FHL918" s="5"/>
      <c r="FHM918" s="5"/>
      <c r="FHN918" s="5"/>
      <c r="FHO918" s="5"/>
      <c r="FHP918" s="5"/>
      <c r="FHQ918" s="5"/>
      <c r="FHR918" s="5"/>
      <c r="FHS918" s="5"/>
      <c r="FHT918" s="5"/>
      <c r="FHU918" s="5"/>
      <c r="FHV918" s="5"/>
      <c r="FHW918" s="5"/>
      <c r="FHX918" s="5"/>
      <c r="FHY918" s="5"/>
      <c r="FHZ918" s="5"/>
      <c r="FIA918" s="5"/>
      <c r="FIB918" s="5"/>
      <c r="FIC918" s="5"/>
      <c r="FID918" s="5"/>
      <c r="FIE918" s="5"/>
      <c r="FIF918" s="5"/>
      <c r="FIG918" s="5"/>
      <c r="FIH918" s="5"/>
      <c r="FII918" s="5"/>
      <c r="FIJ918" s="5"/>
      <c r="FIK918" s="5"/>
      <c r="FIL918" s="5"/>
      <c r="FIM918" s="5"/>
      <c r="FIN918" s="5"/>
      <c r="FIO918" s="5"/>
      <c r="FIP918" s="5"/>
      <c r="FIQ918" s="5"/>
      <c r="FIR918" s="5"/>
      <c r="FIS918" s="5"/>
      <c r="FIT918" s="5"/>
      <c r="FIU918" s="5"/>
      <c r="FIV918" s="5"/>
      <c r="FIW918" s="5"/>
      <c r="FIX918" s="5"/>
      <c r="FIY918" s="5"/>
      <c r="FIZ918" s="5"/>
      <c r="FJA918" s="5"/>
      <c r="FJB918" s="5"/>
      <c r="FJC918" s="5"/>
      <c r="FJD918" s="5"/>
      <c r="FJE918" s="5"/>
      <c r="FJF918" s="5"/>
      <c r="FJG918" s="5"/>
      <c r="FJH918" s="5"/>
      <c r="FJI918" s="5"/>
      <c r="FJJ918" s="5"/>
      <c r="FJK918" s="5"/>
      <c r="FJL918" s="5"/>
      <c r="FJM918" s="5"/>
      <c r="FJN918" s="5"/>
      <c r="FJO918" s="5"/>
      <c r="FJP918" s="5"/>
      <c r="FJQ918" s="5"/>
      <c r="FJR918" s="5"/>
      <c r="FJS918" s="5"/>
      <c r="FJT918" s="5"/>
      <c r="FJU918" s="5"/>
      <c r="FJV918" s="5"/>
      <c r="FJW918" s="5"/>
      <c r="FJX918" s="5"/>
      <c r="FJY918" s="5"/>
      <c r="FJZ918" s="5"/>
      <c r="FKA918" s="5"/>
      <c r="FKB918" s="5"/>
      <c r="FKC918" s="5"/>
      <c r="FKD918" s="5"/>
      <c r="FKE918" s="5"/>
      <c r="FKF918" s="5"/>
      <c r="FKG918" s="5"/>
      <c r="FKH918" s="5"/>
      <c r="FKI918" s="5"/>
      <c r="FKJ918" s="5"/>
      <c r="FKK918" s="5"/>
      <c r="FKL918" s="5"/>
      <c r="FKM918" s="5"/>
      <c r="FKN918" s="5"/>
      <c r="FKO918" s="5"/>
      <c r="FKP918" s="5"/>
      <c r="FKQ918" s="5"/>
      <c r="FKR918" s="5"/>
      <c r="FKS918" s="5"/>
      <c r="FKT918" s="5"/>
      <c r="FKU918" s="5"/>
      <c r="FKV918" s="5"/>
      <c r="FKW918" s="5"/>
      <c r="FKX918" s="5"/>
      <c r="FKY918" s="5"/>
      <c r="FKZ918" s="5"/>
      <c r="FLA918" s="5"/>
      <c r="FLB918" s="5"/>
      <c r="FLC918" s="5"/>
      <c r="FLD918" s="5"/>
      <c r="FLE918" s="5"/>
      <c r="FLF918" s="5"/>
      <c r="FLG918" s="5"/>
      <c r="FLH918" s="5"/>
      <c r="FLI918" s="5"/>
      <c r="FLJ918" s="5"/>
      <c r="FLK918" s="5"/>
      <c r="FLL918" s="5"/>
      <c r="FLM918" s="5"/>
      <c r="FLN918" s="5"/>
      <c r="FLO918" s="5"/>
      <c r="FLP918" s="5"/>
      <c r="FLQ918" s="5"/>
      <c r="FLR918" s="5"/>
      <c r="FLS918" s="5"/>
      <c r="FLT918" s="5"/>
      <c r="FLU918" s="5"/>
      <c r="FLV918" s="5"/>
      <c r="FLW918" s="5"/>
      <c r="FLX918" s="5"/>
      <c r="FLY918" s="5"/>
      <c r="FLZ918" s="5"/>
      <c r="FMA918" s="5"/>
      <c r="FMB918" s="5"/>
      <c r="FMC918" s="5"/>
      <c r="FMD918" s="5"/>
      <c r="FME918" s="5"/>
      <c r="FMF918" s="5"/>
      <c r="FMG918" s="5"/>
      <c r="FMH918" s="5"/>
      <c r="FMI918" s="5"/>
      <c r="FMJ918" s="5"/>
      <c r="FMK918" s="5"/>
      <c r="FML918" s="5"/>
      <c r="FMM918" s="5"/>
      <c r="FMN918" s="5"/>
      <c r="FMO918" s="5"/>
      <c r="FMP918" s="5"/>
      <c r="FMQ918" s="5"/>
      <c r="FMR918" s="5"/>
      <c r="FMS918" s="5"/>
      <c r="FMT918" s="5"/>
      <c r="FMU918" s="5"/>
      <c r="FMV918" s="5"/>
      <c r="FMW918" s="5"/>
      <c r="FMX918" s="5"/>
      <c r="FMY918" s="5"/>
      <c r="FMZ918" s="5"/>
      <c r="FNA918" s="5"/>
      <c r="FNB918" s="5"/>
      <c r="FNC918" s="5"/>
      <c r="FND918" s="5"/>
      <c r="FNE918" s="5"/>
      <c r="FNF918" s="5"/>
      <c r="FNG918" s="5"/>
      <c r="FNH918" s="5"/>
      <c r="FNI918" s="5"/>
      <c r="FNJ918" s="5"/>
      <c r="FNK918" s="5"/>
      <c r="FNL918" s="5"/>
      <c r="FNM918" s="5"/>
      <c r="FNN918" s="5"/>
      <c r="FNO918" s="5"/>
      <c r="FNP918" s="5"/>
      <c r="FNQ918" s="5"/>
      <c r="FNR918" s="5"/>
      <c r="FNS918" s="5"/>
      <c r="FNT918" s="5"/>
      <c r="FNU918" s="5"/>
      <c r="FNV918" s="5"/>
      <c r="FNW918" s="5"/>
      <c r="FNX918" s="5"/>
      <c r="FNY918" s="5"/>
      <c r="FNZ918" s="5"/>
      <c r="FOA918" s="5"/>
      <c r="FOB918" s="5"/>
      <c r="FOC918" s="5"/>
      <c r="FOD918" s="5"/>
      <c r="FOE918" s="5"/>
      <c r="FOF918" s="5"/>
      <c r="FOG918" s="5"/>
      <c r="FOH918" s="5"/>
      <c r="FOI918" s="5"/>
      <c r="FOJ918" s="5"/>
      <c r="FOK918" s="5"/>
      <c r="FOL918" s="5"/>
      <c r="FOM918" s="5"/>
      <c r="FON918" s="5"/>
      <c r="FOO918" s="5"/>
      <c r="FOP918" s="5"/>
      <c r="FOQ918" s="5"/>
      <c r="FOR918" s="5"/>
      <c r="FOS918" s="5"/>
      <c r="FOT918" s="5"/>
      <c r="FOU918" s="5"/>
      <c r="FOV918" s="5"/>
      <c r="FOW918" s="5"/>
      <c r="FOX918" s="5"/>
      <c r="FOY918" s="5"/>
      <c r="FOZ918" s="5"/>
      <c r="FPA918" s="5"/>
      <c r="FPB918" s="5"/>
      <c r="FPC918" s="5"/>
      <c r="FPD918" s="5"/>
      <c r="FPE918" s="5"/>
      <c r="FPF918" s="5"/>
      <c r="FPG918" s="5"/>
      <c r="FPH918" s="5"/>
      <c r="FPI918" s="5"/>
      <c r="FPJ918" s="5"/>
      <c r="FPK918" s="5"/>
      <c r="FPL918" s="5"/>
      <c r="FPM918" s="5"/>
      <c r="FPN918" s="5"/>
      <c r="FPO918" s="5"/>
      <c r="FPP918" s="5"/>
      <c r="FPQ918" s="5"/>
      <c r="FPR918" s="5"/>
      <c r="FPS918" s="5"/>
      <c r="FPT918" s="5"/>
      <c r="FPU918" s="5"/>
      <c r="FPV918" s="5"/>
      <c r="FPW918" s="5"/>
      <c r="FPX918" s="5"/>
      <c r="FPY918" s="5"/>
      <c r="FPZ918" s="5"/>
      <c r="FQA918" s="5"/>
      <c r="FQB918" s="5"/>
      <c r="FQC918" s="5"/>
      <c r="FQD918" s="5"/>
      <c r="FQE918" s="5"/>
      <c r="FQF918" s="5"/>
      <c r="FQG918" s="5"/>
      <c r="FQH918" s="5"/>
      <c r="FQI918" s="5"/>
      <c r="FQJ918" s="5"/>
      <c r="FQK918" s="5"/>
      <c r="FQL918" s="5"/>
      <c r="FQM918" s="5"/>
      <c r="FQN918" s="5"/>
      <c r="FQO918" s="5"/>
      <c r="FQP918" s="5"/>
      <c r="FQQ918" s="5"/>
      <c r="FQR918" s="5"/>
      <c r="FQS918" s="5"/>
      <c r="FQT918" s="5"/>
      <c r="FQU918" s="5"/>
      <c r="FQV918" s="5"/>
      <c r="FQW918" s="5"/>
      <c r="FQX918" s="5"/>
      <c r="FQY918" s="5"/>
      <c r="FQZ918" s="5"/>
      <c r="FRA918" s="5"/>
      <c r="FRB918" s="5"/>
      <c r="FRC918" s="5"/>
      <c r="FRD918" s="5"/>
      <c r="FRE918" s="5"/>
      <c r="FRF918" s="5"/>
      <c r="FRG918" s="5"/>
      <c r="FRH918" s="5"/>
      <c r="FRI918" s="5"/>
      <c r="FRJ918" s="5"/>
      <c r="FRK918" s="5"/>
      <c r="FRL918" s="5"/>
      <c r="FRM918" s="5"/>
      <c r="FRN918" s="5"/>
      <c r="FRO918" s="5"/>
      <c r="FRP918" s="5"/>
      <c r="FRQ918" s="5"/>
      <c r="FRR918" s="5"/>
      <c r="FRS918" s="5"/>
      <c r="FRT918" s="5"/>
      <c r="FRU918" s="5"/>
      <c r="FRV918" s="5"/>
      <c r="FRW918" s="5"/>
      <c r="FRX918" s="5"/>
      <c r="FRY918" s="5"/>
      <c r="FRZ918" s="5"/>
      <c r="FSA918" s="5"/>
      <c r="FSB918" s="5"/>
      <c r="FSC918" s="5"/>
      <c r="FSD918" s="5"/>
      <c r="FSE918" s="5"/>
      <c r="FSF918" s="5"/>
      <c r="FSG918" s="5"/>
      <c r="FSH918" s="5"/>
      <c r="FSI918" s="5"/>
      <c r="FSJ918" s="5"/>
      <c r="FSK918" s="5"/>
      <c r="FSL918" s="5"/>
      <c r="FSM918" s="5"/>
      <c r="FSN918" s="5"/>
      <c r="FSO918" s="5"/>
      <c r="FSP918" s="5"/>
      <c r="FSQ918" s="5"/>
      <c r="FSR918" s="5"/>
      <c r="FSS918" s="5"/>
      <c r="FST918" s="5"/>
      <c r="FSU918" s="5"/>
      <c r="FSV918" s="5"/>
      <c r="FSW918" s="5"/>
      <c r="FSX918" s="5"/>
      <c r="FSY918" s="5"/>
      <c r="FSZ918" s="5"/>
      <c r="FTA918" s="5"/>
      <c r="FTB918" s="5"/>
      <c r="FTC918" s="5"/>
      <c r="FTD918" s="5"/>
      <c r="FTE918" s="5"/>
      <c r="FTF918" s="5"/>
      <c r="FTG918" s="5"/>
      <c r="FTH918" s="5"/>
      <c r="FTI918" s="5"/>
      <c r="FTJ918" s="5"/>
      <c r="FTK918" s="5"/>
      <c r="FTL918" s="5"/>
      <c r="FTM918" s="5"/>
      <c r="FTN918" s="5"/>
      <c r="FTO918" s="5"/>
      <c r="FTP918" s="5"/>
      <c r="FTQ918" s="5"/>
      <c r="FTR918" s="5"/>
      <c r="FTS918" s="5"/>
      <c r="FTT918" s="5"/>
      <c r="FTU918" s="5"/>
      <c r="FTV918" s="5"/>
      <c r="FTW918" s="5"/>
      <c r="FTX918" s="5"/>
      <c r="FTY918" s="5"/>
      <c r="FTZ918" s="5"/>
      <c r="FUA918" s="5"/>
      <c r="FUB918" s="5"/>
      <c r="FUC918" s="5"/>
      <c r="FUD918" s="5"/>
      <c r="FUE918" s="5"/>
      <c r="FUF918" s="5"/>
      <c r="FUG918" s="5"/>
      <c r="FUH918" s="5"/>
      <c r="FUI918" s="5"/>
      <c r="FUJ918" s="5"/>
      <c r="FUK918" s="5"/>
      <c r="FUL918" s="5"/>
      <c r="FUM918" s="5"/>
      <c r="FUN918" s="5"/>
      <c r="FUO918" s="5"/>
      <c r="FUP918" s="5"/>
      <c r="FUQ918" s="5"/>
      <c r="FUR918" s="5"/>
      <c r="FUS918" s="5"/>
      <c r="FUT918" s="5"/>
      <c r="FUU918" s="5"/>
      <c r="FUV918" s="5"/>
      <c r="FUW918" s="5"/>
      <c r="FUX918" s="5"/>
      <c r="FUY918" s="5"/>
      <c r="FUZ918" s="5"/>
      <c r="FVA918" s="5"/>
      <c r="FVB918" s="5"/>
      <c r="FVC918" s="5"/>
      <c r="FVD918" s="5"/>
      <c r="FVE918" s="5"/>
      <c r="FVF918" s="5"/>
      <c r="FVG918" s="5"/>
      <c r="FVH918" s="5"/>
      <c r="FVI918" s="5"/>
      <c r="FVJ918" s="5"/>
      <c r="FVK918" s="5"/>
      <c r="FVL918" s="5"/>
      <c r="FVM918" s="5"/>
      <c r="FVN918" s="5"/>
      <c r="FVO918" s="5"/>
      <c r="FVP918" s="5"/>
      <c r="FVQ918" s="5"/>
      <c r="FVR918" s="5"/>
      <c r="FVS918" s="5"/>
      <c r="FVT918" s="5"/>
      <c r="FVU918" s="5"/>
      <c r="FVV918" s="5"/>
      <c r="FVW918" s="5"/>
      <c r="FVX918" s="5"/>
      <c r="FVY918" s="5"/>
      <c r="FVZ918" s="5"/>
      <c r="FWA918" s="5"/>
      <c r="FWB918" s="5"/>
      <c r="FWC918" s="5"/>
      <c r="FWD918" s="5"/>
      <c r="FWE918" s="5"/>
      <c r="FWF918" s="5"/>
      <c r="FWG918" s="5"/>
      <c r="FWH918" s="5"/>
      <c r="FWI918" s="5"/>
      <c r="FWJ918" s="5"/>
      <c r="FWK918" s="5"/>
      <c r="FWL918" s="5"/>
      <c r="FWM918" s="5"/>
      <c r="FWN918" s="5"/>
      <c r="FWO918" s="5"/>
      <c r="FWP918" s="5"/>
      <c r="FWQ918" s="5"/>
      <c r="FWR918" s="5"/>
      <c r="FWS918" s="5"/>
      <c r="FWT918" s="5"/>
      <c r="FWU918" s="5"/>
      <c r="FWV918" s="5"/>
      <c r="FWW918" s="5"/>
      <c r="FWX918" s="5"/>
      <c r="FWY918" s="5"/>
      <c r="FWZ918" s="5"/>
      <c r="FXA918" s="5"/>
      <c r="FXB918" s="5"/>
      <c r="FXC918" s="5"/>
      <c r="FXD918" s="5"/>
      <c r="FXE918" s="5"/>
      <c r="FXF918" s="5"/>
      <c r="FXG918" s="5"/>
      <c r="FXH918" s="5"/>
      <c r="FXI918" s="5"/>
      <c r="FXJ918" s="5"/>
      <c r="FXK918" s="5"/>
      <c r="FXL918" s="5"/>
      <c r="FXM918" s="5"/>
      <c r="FXN918" s="5"/>
      <c r="FXO918" s="5"/>
      <c r="FXP918" s="5"/>
      <c r="FXQ918" s="5"/>
      <c r="FXR918" s="5"/>
      <c r="FXS918" s="5"/>
      <c r="FXT918" s="5"/>
      <c r="FXU918" s="5"/>
      <c r="FXV918" s="5"/>
      <c r="FXW918" s="5"/>
      <c r="FXX918" s="5"/>
      <c r="FXY918" s="5"/>
      <c r="FXZ918" s="5"/>
      <c r="FYA918" s="5"/>
      <c r="FYB918" s="5"/>
      <c r="FYC918" s="5"/>
      <c r="FYD918" s="5"/>
      <c r="FYE918" s="5"/>
      <c r="FYF918" s="5"/>
      <c r="FYG918" s="5"/>
      <c r="FYH918" s="5"/>
      <c r="FYI918" s="5"/>
      <c r="FYJ918" s="5"/>
      <c r="FYK918" s="5"/>
      <c r="FYL918" s="5"/>
      <c r="FYM918" s="5"/>
      <c r="FYN918" s="5"/>
      <c r="FYO918" s="5"/>
      <c r="FYP918" s="5"/>
      <c r="FYQ918" s="5"/>
      <c r="FYR918" s="5"/>
      <c r="FYS918" s="5"/>
      <c r="FYT918" s="5"/>
      <c r="FYU918" s="5"/>
      <c r="FYV918" s="5"/>
      <c r="FYW918" s="5"/>
      <c r="FYX918" s="5"/>
      <c r="FYY918" s="5"/>
      <c r="FYZ918" s="5"/>
      <c r="FZA918" s="5"/>
      <c r="FZB918" s="5"/>
      <c r="FZC918" s="5"/>
      <c r="FZD918" s="5"/>
      <c r="FZE918" s="5"/>
      <c r="FZF918" s="5"/>
      <c r="FZG918" s="5"/>
      <c r="FZH918" s="5"/>
      <c r="FZI918" s="5"/>
      <c r="FZJ918" s="5"/>
      <c r="FZK918" s="5"/>
      <c r="FZL918" s="5"/>
      <c r="FZM918" s="5"/>
      <c r="FZN918" s="5"/>
      <c r="FZO918" s="5"/>
      <c r="FZP918" s="5"/>
      <c r="FZQ918" s="5"/>
      <c r="FZR918" s="5"/>
      <c r="FZS918" s="5"/>
      <c r="FZT918" s="5"/>
      <c r="FZU918" s="5"/>
      <c r="FZV918" s="5"/>
      <c r="FZW918" s="5"/>
      <c r="FZX918" s="5"/>
      <c r="FZY918" s="5"/>
      <c r="FZZ918" s="5"/>
      <c r="GAA918" s="5"/>
      <c r="GAB918" s="5"/>
      <c r="GAC918" s="5"/>
      <c r="GAD918" s="5"/>
      <c r="GAE918" s="5"/>
      <c r="GAF918" s="5"/>
      <c r="GAG918" s="5"/>
      <c r="GAH918" s="5"/>
      <c r="GAI918" s="5"/>
      <c r="GAJ918" s="5"/>
      <c r="GAK918" s="5"/>
      <c r="GAL918" s="5"/>
      <c r="GAM918" s="5"/>
      <c r="GAN918" s="5"/>
      <c r="GAO918" s="5"/>
      <c r="GAP918" s="5"/>
      <c r="GAQ918" s="5"/>
      <c r="GAR918" s="5"/>
      <c r="GAS918" s="5"/>
      <c r="GAT918" s="5"/>
      <c r="GAU918" s="5"/>
      <c r="GAV918" s="5"/>
      <c r="GAW918" s="5"/>
      <c r="GAX918" s="5"/>
      <c r="GAY918" s="5"/>
      <c r="GAZ918" s="5"/>
      <c r="GBA918" s="5"/>
      <c r="GBB918" s="5"/>
      <c r="GBC918" s="5"/>
      <c r="GBD918" s="5"/>
      <c r="GBE918" s="5"/>
      <c r="GBF918" s="5"/>
      <c r="GBG918" s="5"/>
      <c r="GBH918" s="5"/>
      <c r="GBI918" s="5"/>
      <c r="GBJ918" s="5"/>
      <c r="GBK918" s="5"/>
      <c r="GBL918" s="5"/>
      <c r="GBM918" s="5"/>
      <c r="GBN918" s="5"/>
      <c r="GBO918" s="5"/>
      <c r="GBP918" s="5"/>
      <c r="GBQ918" s="5"/>
      <c r="GBR918" s="5"/>
      <c r="GBS918" s="5"/>
      <c r="GBT918" s="5"/>
      <c r="GBU918" s="5"/>
      <c r="GBV918" s="5"/>
      <c r="GBW918" s="5"/>
      <c r="GBX918" s="5"/>
      <c r="GBY918" s="5"/>
      <c r="GBZ918" s="5"/>
      <c r="GCA918" s="5"/>
      <c r="GCB918" s="5"/>
      <c r="GCC918" s="5"/>
      <c r="GCD918" s="5"/>
      <c r="GCE918" s="5"/>
      <c r="GCF918" s="5"/>
      <c r="GCG918" s="5"/>
      <c r="GCH918" s="5"/>
      <c r="GCI918" s="5"/>
      <c r="GCJ918" s="5"/>
      <c r="GCK918" s="5"/>
      <c r="GCL918" s="5"/>
      <c r="GCM918" s="5"/>
      <c r="GCN918" s="5"/>
      <c r="GCO918" s="5"/>
      <c r="GCP918" s="5"/>
      <c r="GCQ918" s="5"/>
      <c r="GCR918" s="5"/>
      <c r="GCS918" s="5"/>
      <c r="GCT918" s="5"/>
      <c r="GCU918" s="5"/>
      <c r="GCV918" s="5"/>
      <c r="GCW918" s="5"/>
      <c r="GCX918" s="5"/>
      <c r="GCY918" s="5"/>
      <c r="GCZ918" s="5"/>
      <c r="GDA918" s="5"/>
      <c r="GDB918" s="5"/>
      <c r="GDC918" s="5"/>
      <c r="GDD918" s="5"/>
      <c r="GDE918" s="5"/>
      <c r="GDF918" s="5"/>
      <c r="GDG918" s="5"/>
      <c r="GDH918" s="5"/>
      <c r="GDI918" s="5"/>
      <c r="GDJ918" s="5"/>
      <c r="GDK918" s="5"/>
      <c r="GDL918" s="5"/>
      <c r="GDM918" s="5"/>
      <c r="GDN918" s="5"/>
      <c r="GDO918" s="5"/>
      <c r="GDP918" s="5"/>
      <c r="GDQ918" s="5"/>
      <c r="GDR918" s="5"/>
      <c r="GDS918" s="5"/>
      <c r="GDT918" s="5"/>
      <c r="GDU918" s="5"/>
      <c r="GDV918" s="5"/>
      <c r="GDW918" s="5"/>
      <c r="GDX918" s="5"/>
      <c r="GDY918" s="5"/>
      <c r="GDZ918" s="5"/>
      <c r="GEA918" s="5"/>
      <c r="GEB918" s="5"/>
      <c r="GEC918" s="5"/>
      <c r="GED918" s="5"/>
      <c r="GEE918" s="5"/>
      <c r="GEF918" s="5"/>
      <c r="GEG918" s="5"/>
      <c r="GEH918" s="5"/>
      <c r="GEI918" s="5"/>
      <c r="GEJ918" s="5"/>
      <c r="GEK918" s="5"/>
      <c r="GEL918" s="5"/>
      <c r="GEM918" s="5"/>
      <c r="GEN918" s="5"/>
      <c r="GEO918" s="5"/>
      <c r="GEP918" s="5"/>
      <c r="GEQ918" s="5"/>
      <c r="GER918" s="5"/>
      <c r="GES918" s="5"/>
      <c r="GET918" s="5"/>
      <c r="GEU918" s="5"/>
      <c r="GEV918" s="5"/>
      <c r="GEW918" s="5"/>
      <c r="GEX918" s="5"/>
      <c r="GEY918" s="5"/>
      <c r="GEZ918" s="5"/>
      <c r="GFA918" s="5"/>
      <c r="GFB918" s="5"/>
      <c r="GFC918" s="5"/>
      <c r="GFD918" s="5"/>
      <c r="GFE918" s="5"/>
      <c r="GFF918" s="5"/>
      <c r="GFG918" s="5"/>
      <c r="GFH918" s="5"/>
      <c r="GFI918" s="5"/>
      <c r="GFJ918" s="5"/>
      <c r="GFK918" s="5"/>
      <c r="GFL918" s="5"/>
      <c r="GFM918" s="5"/>
      <c r="GFN918" s="5"/>
      <c r="GFO918" s="5"/>
      <c r="GFP918" s="5"/>
      <c r="GFQ918" s="5"/>
      <c r="GFR918" s="5"/>
      <c r="GFS918" s="5"/>
      <c r="GFT918" s="5"/>
      <c r="GFU918" s="5"/>
      <c r="GFV918" s="5"/>
      <c r="GFW918" s="5"/>
      <c r="GFX918" s="5"/>
      <c r="GFY918" s="5"/>
      <c r="GFZ918" s="5"/>
      <c r="GGA918" s="5"/>
      <c r="GGB918" s="5"/>
      <c r="GGC918" s="5"/>
      <c r="GGD918" s="5"/>
      <c r="GGE918" s="5"/>
      <c r="GGF918" s="5"/>
      <c r="GGG918" s="5"/>
      <c r="GGH918" s="5"/>
      <c r="GGI918" s="5"/>
      <c r="GGJ918" s="5"/>
      <c r="GGK918" s="5"/>
      <c r="GGL918" s="5"/>
      <c r="GGM918" s="5"/>
      <c r="GGN918" s="5"/>
      <c r="GGO918" s="5"/>
      <c r="GGP918" s="5"/>
      <c r="GGQ918" s="5"/>
      <c r="GGR918" s="5"/>
      <c r="GGS918" s="5"/>
      <c r="GGT918" s="5"/>
      <c r="GGU918" s="5"/>
      <c r="GGV918" s="5"/>
      <c r="GGW918" s="5"/>
      <c r="GGX918" s="5"/>
      <c r="GGY918" s="5"/>
      <c r="GGZ918" s="5"/>
      <c r="GHA918" s="5"/>
      <c r="GHB918" s="5"/>
      <c r="GHC918" s="5"/>
      <c r="GHD918" s="5"/>
      <c r="GHE918" s="5"/>
      <c r="GHF918" s="5"/>
      <c r="GHG918" s="5"/>
      <c r="GHH918" s="5"/>
      <c r="GHI918" s="5"/>
      <c r="GHJ918" s="5"/>
      <c r="GHK918" s="5"/>
      <c r="GHL918" s="5"/>
      <c r="GHM918" s="5"/>
      <c r="GHN918" s="5"/>
      <c r="GHO918" s="5"/>
      <c r="GHP918" s="5"/>
      <c r="GHQ918" s="5"/>
      <c r="GHR918" s="5"/>
      <c r="GHS918" s="5"/>
      <c r="GHT918" s="5"/>
      <c r="GHU918" s="5"/>
      <c r="GHV918" s="5"/>
      <c r="GHW918" s="5"/>
      <c r="GHX918" s="5"/>
      <c r="GHY918" s="5"/>
      <c r="GHZ918" s="5"/>
      <c r="GIA918" s="5"/>
      <c r="GIB918" s="5"/>
      <c r="GIC918" s="5"/>
      <c r="GID918" s="5"/>
      <c r="GIE918" s="5"/>
      <c r="GIF918" s="5"/>
      <c r="GIG918" s="5"/>
      <c r="GIH918" s="5"/>
      <c r="GII918" s="5"/>
      <c r="GIJ918" s="5"/>
      <c r="GIK918" s="5"/>
      <c r="GIL918" s="5"/>
      <c r="GIM918" s="5"/>
      <c r="GIN918" s="5"/>
      <c r="GIO918" s="5"/>
      <c r="GIP918" s="5"/>
      <c r="GIQ918" s="5"/>
      <c r="GIR918" s="5"/>
      <c r="GIS918" s="5"/>
      <c r="GIT918" s="5"/>
      <c r="GIU918" s="5"/>
      <c r="GIV918" s="5"/>
      <c r="GIW918" s="5"/>
      <c r="GIX918" s="5"/>
      <c r="GIY918" s="5"/>
      <c r="GIZ918" s="5"/>
      <c r="GJA918" s="5"/>
      <c r="GJB918" s="5"/>
      <c r="GJC918" s="5"/>
      <c r="GJD918" s="5"/>
      <c r="GJE918" s="5"/>
      <c r="GJF918" s="5"/>
      <c r="GJG918" s="5"/>
      <c r="GJH918" s="5"/>
      <c r="GJI918" s="5"/>
      <c r="GJJ918" s="5"/>
      <c r="GJK918" s="5"/>
      <c r="GJL918" s="5"/>
      <c r="GJM918" s="5"/>
      <c r="GJN918" s="5"/>
      <c r="GJO918" s="5"/>
      <c r="GJP918" s="5"/>
      <c r="GJQ918" s="5"/>
      <c r="GJR918" s="5"/>
      <c r="GJS918" s="5"/>
      <c r="GJT918" s="5"/>
      <c r="GJU918" s="5"/>
      <c r="GJV918" s="5"/>
      <c r="GJW918" s="5"/>
      <c r="GJX918" s="5"/>
      <c r="GJY918" s="5"/>
      <c r="GJZ918" s="5"/>
      <c r="GKA918" s="5"/>
      <c r="GKB918" s="5"/>
      <c r="GKC918" s="5"/>
      <c r="GKD918" s="5"/>
      <c r="GKE918" s="5"/>
      <c r="GKF918" s="5"/>
      <c r="GKG918" s="5"/>
      <c r="GKH918" s="5"/>
      <c r="GKI918" s="5"/>
      <c r="GKJ918" s="5"/>
      <c r="GKK918" s="5"/>
      <c r="GKL918" s="5"/>
      <c r="GKM918" s="5"/>
      <c r="GKN918" s="5"/>
      <c r="GKO918" s="5"/>
      <c r="GKP918" s="5"/>
      <c r="GKQ918" s="5"/>
      <c r="GKR918" s="5"/>
      <c r="GKS918" s="5"/>
      <c r="GKT918" s="5"/>
      <c r="GKU918" s="5"/>
      <c r="GKV918" s="5"/>
      <c r="GKW918" s="5"/>
      <c r="GKX918" s="5"/>
      <c r="GKY918" s="5"/>
      <c r="GKZ918" s="5"/>
      <c r="GLA918" s="5"/>
      <c r="GLB918" s="5"/>
      <c r="GLC918" s="5"/>
      <c r="GLD918" s="5"/>
      <c r="GLE918" s="5"/>
      <c r="GLF918" s="5"/>
      <c r="GLG918" s="5"/>
      <c r="GLH918" s="5"/>
      <c r="GLI918" s="5"/>
      <c r="GLJ918" s="5"/>
      <c r="GLK918" s="5"/>
      <c r="GLL918" s="5"/>
      <c r="GLM918" s="5"/>
      <c r="GLN918" s="5"/>
      <c r="GLO918" s="5"/>
      <c r="GLP918" s="5"/>
      <c r="GLQ918" s="5"/>
      <c r="GLR918" s="5"/>
      <c r="GLS918" s="5"/>
      <c r="GLT918" s="5"/>
      <c r="GLU918" s="5"/>
      <c r="GLV918" s="5"/>
      <c r="GLW918" s="5"/>
      <c r="GLX918" s="5"/>
      <c r="GLY918" s="5"/>
      <c r="GLZ918" s="5"/>
      <c r="GMA918" s="5"/>
      <c r="GMB918" s="5"/>
      <c r="GMC918" s="5"/>
      <c r="GMD918" s="5"/>
      <c r="GME918" s="5"/>
      <c r="GMF918" s="5"/>
      <c r="GMG918" s="5"/>
      <c r="GMH918" s="5"/>
      <c r="GMI918" s="5"/>
      <c r="GMJ918" s="5"/>
      <c r="GMK918" s="5"/>
      <c r="GML918" s="5"/>
      <c r="GMM918" s="5"/>
      <c r="GMN918" s="5"/>
      <c r="GMO918" s="5"/>
      <c r="GMP918" s="5"/>
      <c r="GMQ918" s="5"/>
      <c r="GMR918" s="5"/>
      <c r="GMS918" s="5"/>
      <c r="GMT918" s="5"/>
      <c r="GMU918" s="5"/>
      <c r="GMV918" s="5"/>
      <c r="GMW918" s="5"/>
      <c r="GMX918" s="5"/>
      <c r="GMY918" s="5"/>
      <c r="GMZ918" s="5"/>
      <c r="GNA918" s="5"/>
      <c r="GNB918" s="5"/>
      <c r="GNC918" s="5"/>
      <c r="GND918" s="5"/>
      <c r="GNE918" s="5"/>
      <c r="GNF918" s="5"/>
      <c r="GNG918" s="5"/>
      <c r="GNH918" s="5"/>
      <c r="GNI918" s="5"/>
      <c r="GNJ918" s="5"/>
      <c r="GNK918" s="5"/>
      <c r="GNL918" s="5"/>
      <c r="GNM918" s="5"/>
      <c r="GNN918" s="5"/>
      <c r="GNO918" s="5"/>
      <c r="GNP918" s="5"/>
      <c r="GNQ918" s="5"/>
      <c r="GNR918" s="5"/>
      <c r="GNS918" s="5"/>
      <c r="GNT918" s="5"/>
      <c r="GNU918" s="5"/>
      <c r="GNV918" s="5"/>
      <c r="GNW918" s="5"/>
      <c r="GNX918" s="5"/>
      <c r="GNY918" s="5"/>
      <c r="GNZ918" s="5"/>
      <c r="GOA918" s="5"/>
      <c r="GOB918" s="5"/>
      <c r="GOC918" s="5"/>
      <c r="GOD918" s="5"/>
      <c r="GOE918" s="5"/>
      <c r="GOF918" s="5"/>
      <c r="GOG918" s="5"/>
      <c r="GOH918" s="5"/>
      <c r="GOI918" s="5"/>
      <c r="GOJ918" s="5"/>
      <c r="GOK918" s="5"/>
      <c r="GOL918" s="5"/>
      <c r="GOM918" s="5"/>
      <c r="GON918" s="5"/>
      <c r="GOO918" s="5"/>
      <c r="GOP918" s="5"/>
      <c r="GOQ918" s="5"/>
      <c r="GOR918" s="5"/>
      <c r="GOS918" s="5"/>
      <c r="GOT918" s="5"/>
      <c r="GOU918" s="5"/>
      <c r="GOV918" s="5"/>
      <c r="GOW918" s="5"/>
      <c r="GOX918" s="5"/>
      <c r="GOY918" s="5"/>
      <c r="GOZ918" s="5"/>
      <c r="GPA918" s="5"/>
      <c r="GPB918" s="5"/>
      <c r="GPC918" s="5"/>
      <c r="GPD918" s="5"/>
      <c r="GPE918" s="5"/>
      <c r="GPF918" s="5"/>
      <c r="GPG918" s="5"/>
      <c r="GPH918" s="5"/>
      <c r="GPI918" s="5"/>
      <c r="GPJ918" s="5"/>
      <c r="GPK918" s="5"/>
      <c r="GPL918" s="5"/>
      <c r="GPM918" s="5"/>
      <c r="GPN918" s="5"/>
      <c r="GPO918" s="5"/>
      <c r="GPP918" s="5"/>
      <c r="GPQ918" s="5"/>
      <c r="GPR918" s="5"/>
      <c r="GPS918" s="5"/>
      <c r="GPT918" s="5"/>
      <c r="GPU918" s="5"/>
      <c r="GPV918" s="5"/>
      <c r="GPW918" s="5"/>
      <c r="GPX918" s="5"/>
      <c r="GPY918" s="5"/>
      <c r="GPZ918" s="5"/>
      <c r="GQA918" s="5"/>
      <c r="GQB918" s="5"/>
      <c r="GQC918" s="5"/>
      <c r="GQD918" s="5"/>
      <c r="GQE918" s="5"/>
      <c r="GQF918" s="5"/>
      <c r="GQG918" s="5"/>
      <c r="GQH918" s="5"/>
      <c r="GQI918" s="5"/>
      <c r="GQJ918" s="5"/>
      <c r="GQK918" s="5"/>
      <c r="GQL918" s="5"/>
      <c r="GQM918" s="5"/>
      <c r="GQN918" s="5"/>
      <c r="GQO918" s="5"/>
      <c r="GQP918" s="5"/>
      <c r="GQQ918" s="5"/>
      <c r="GQR918" s="5"/>
      <c r="GQS918" s="5"/>
      <c r="GQT918" s="5"/>
      <c r="GQU918" s="5"/>
      <c r="GQV918" s="5"/>
      <c r="GQW918" s="5"/>
      <c r="GQX918" s="5"/>
      <c r="GQY918" s="5"/>
      <c r="GQZ918" s="5"/>
      <c r="GRA918" s="5"/>
      <c r="GRB918" s="5"/>
      <c r="GRC918" s="5"/>
      <c r="GRD918" s="5"/>
      <c r="GRE918" s="5"/>
      <c r="GRF918" s="5"/>
      <c r="GRG918" s="5"/>
      <c r="GRH918" s="5"/>
      <c r="GRI918" s="5"/>
      <c r="GRJ918" s="5"/>
      <c r="GRK918" s="5"/>
      <c r="GRL918" s="5"/>
      <c r="GRM918" s="5"/>
      <c r="GRN918" s="5"/>
      <c r="GRO918" s="5"/>
      <c r="GRP918" s="5"/>
      <c r="GRQ918" s="5"/>
      <c r="GRR918" s="5"/>
      <c r="GRS918" s="5"/>
      <c r="GRT918" s="5"/>
      <c r="GRU918" s="5"/>
      <c r="GRV918" s="5"/>
      <c r="GRW918" s="5"/>
      <c r="GRX918" s="5"/>
      <c r="GRY918" s="5"/>
      <c r="GRZ918" s="5"/>
      <c r="GSA918" s="5"/>
      <c r="GSB918" s="5"/>
      <c r="GSC918" s="5"/>
      <c r="GSD918" s="5"/>
      <c r="GSE918" s="5"/>
      <c r="GSF918" s="5"/>
      <c r="GSG918" s="5"/>
      <c r="GSH918" s="5"/>
      <c r="GSI918" s="5"/>
      <c r="GSJ918" s="5"/>
      <c r="GSK918" s="5"/>
      <c r="GSL918" s="5"/>
      <c r="GSM918" s="5"/>
      <c r="GSN918" s="5"/>
      <c r="GSO918" s="5"/>
      <c r="GSP918" s="5"/>
      <c r="GSQ918" s="5"/>
      <c r="GSR918" s="5"/>
      <c r="GSS918" s="5"/>
      <c r="GST918" s="5"/>
      <c r="GSU918" s="5"/>
      <c r="GSV918" s="5"/>
      <c r="GSW918" s="5"/>
      <c r="GSX918" s="5"/>
      <c r="GSY918" s="5"/>
      <c r="GSZ918" s="5"/>
      <c r="GTA918" s="5"/>
      <c r="GTB918" s="5"/>
      <c r="GTC918" s="5"/>
      <c r="GTD918" s="5"/>
      <c r="GTE918" s="5"/>
      <c r="GTF918" s="5"/>
      <c r="GTG918" s="5"/>
      <c r="GTH918" s="5"/>
      <c r="GTI918" s="5"/>
      <c r="GTJ918" s="5"/>
      <c r="GTK918" s="5"/>
      <c r="GTL918" s="5"/>
      <c r="GTM918" s="5"/>
      <c r="GTN918" s="5"/>
      <c r="GTO918" s="5"/>
      <c r="GTP918" s="5"/>
      <c r="GTQ918" s="5"/>
      <c r="GTR918" s="5"/>
      <c r="GTS918" s="5"/>
      <c r="GTT918" s="5"/>
      <c r="GTU918" s="5"/>
      <c r="GTV918" s="5"/>
      <c r="GTW918" s="5"/>
      <c r="GTX918" s="5"/>
      <c r="GTY918" s="5"/>
      <c r="GTZ918" s="5"/>
      <c r="GUA918" s="5"/>
      <c r="GUB918" s="5"/>
      <c r="GUC918" s="5"/>
      <c r="GUD918" s="5"/>
      <c r="GUE918" s="5"/>
      <c r="GUF918" s="5"/>
      <c r="GUG918" s="5"/>
      <c r="GUH918" s="5"/>
      <c r="GUI918" s="5"/>
      <c r="GUJ918" s="5"/>
      <c r="GUK918" s="5"/>
      <c r="GUL918" s="5"/>
      <c r="GUM918" s="5"/>
      <c r="GUN918" s="5"/>
      <c r="GUO918" s="5"/>
      <c r="GUP918" s="5"/>
      <c r="GUQ918" s="5"/>
      <c r="GUR918" s="5"/>
      <c r="GUS918" s="5"/>
      <c r="GUT918" s="5"/>
      <c r="GUU918" s="5"/>
      <c r="GUV918" s="5"/>
      <c r="GUW918" s="5"/>
      <c r="GUX918" s="5"/>
      <c r="GUY918" s="5"/>
      <c r="GUZ918" s="5"/>
      <c r="GVA918" s="5"/>
      <c r="GVB918" s="5"/>
      <c r="GVC918" s="5"/>
      <c r="GVD918" s="5"/>
      <c r="GVE918" s="5"/>
      <c r="GVF918" s="5"/>
      <c r="GVG918" s="5"/>
      <c r="GVH918" s="5"/>
      <c r="GVI918" s="5"/>
      <c r="GVJ918" s="5"/>
      <c r="GVK918" s="5"/>
      <c r="GVL918" s="5"/>
      <c r="GVM918" s="5"/>
      <c r="GVN918" s="5"/>
      <c r="GVO918" s="5"/>
      <c r="GVP918" s="5"/>
      <c r="GVQ918" s="5"/>
      <c r="GVR918" s="5"/>
      <c r="GVS918" s="5"/>
      <c r="GVT918" s="5"/>
      <c r="GVU918" s="5"/>
      <c r="GVV918" s="5"/>
      <c r="GVW918" s="5"/>
      <c r="GVX918" s="5"/>
      <c r="GVY918" s="5"/>
      <c r="GVZ918" s="5"/>
      <c r="GWA918" s="5"/>
      <c r="GWB918" s="5"/>
      <c r="GWC918" s="5"/>
      <c r="GWD918" s="5"/>
      <c r="GWE918" s="5"/>
      <c r="GWF918" s="5"/>
      <c r="GWG918" s="5"/>
      <c r="GWH918" s="5"/>
      <c r="GWI918" s="5"/>
      <c r="GWJ918" s="5"/>
      <c r="GWK918" s="5"/>
      <c r="GWL918" s="5"/>
      <c r="GWM918" s="5"/>
      <c r="GWN918" s="5"/>
      <c r="GWO918" s="5"/>
      <c r="GWP918" s="5"/>
      <c r="GWQ918" s="5"/>
      <c r="GWR918" s="5"/>
      <c r="GWS918" s="5"/>
      <c r="GWT918" s="5"/>
      <c r="GWU918" s="5"/>
      <c r="GWV918" s="5"/>
      <c r="GWW918" s="5"/>
      <c r="GWX918" s="5"/>
      <c r="GWY918" s="5"/>
      <c r="GWZ918" s="5"/>
      <c r="GXA918" s="5"/>
      <c r="GXB918" s="5"/>
      <c r="GXC918" s="5"/>
      <c r="GXD918" s="5"/>
      <c r="GXE918" s="5"/>
      <c r="GXF918" s="5"/>
      <c r="GXG918" s="5"/>
      <c r="GXH918" s="5"/>
      <c r="GXI918" s="5"/>
      <c r="GXJ918" s="5"/>
      <c r="GXK918" s="5"/>
      <c r="GXL918" s="5"/>
      <c r="GXM918" s="5"/>
      <c r="GXN918" s="5"/>
      <c r="GXO918" s="5"/>
      <c r="GXP918" s="5"/>
      <c r="GXQ918" s="5"/>
      <c r="GXR918" s="5"/>
      <c r="GXS918" s="5"/>
      <c r="GXT918" s="5"/>
      <c r="GXU918" s="5"/>
      <c r="GXV918" s="5"/>
      <c r="GXW918" s="5"/>
      <c r="GXX918" s="5"/>
      <c r="GXY918" s="5"/>
      <c r="GXZ918" s="5"/>
      <c r="GYA918" s="5"/>
      <c r="GYB918" s="5"/>
      <c r="GYC918" s="5"/>
      <c r="GYD918" s="5"/>
      <c r="GYE918" s="5"/>
      <c r="GYF918" s="5"/>
      <c r="GYG918" s="5"/>
      <c r="GYH918" s="5"/>
      <c r="GYI918" s="5"/>
      <c r="GYJ918" s="5"/>
      <c r="GYK918" s="5"/>
      <c r="GYL918" s="5"/>
      <c r="GYM918" s="5"/>
      <c r="GYN918" s="5"/>
      <c r="GYO918" s="5"/>
      <c r="GYP918" s="5"/>
      <c r="GYQ918" s="5"/>
      <c r="GYR918" s="5"/>
      <c r="GYS918" s="5"/>
      <c r="GYT918" s="5"/>
      <c r="GYU918" s="5"/>
      <c r="GYV918" s="5"/>
      <c r="GYW918" s="5"/>
      <c r="GYX918" s="5"/>
      <c r="GYY918" s="5"/>
      <c r="GYZ918" s="5"/>
      <c r="GZA918" s="5"/>
      <c r="GZB918" s="5"/>
      <c r="GZC918" s="5"/>
      <c r="GZD918" s="5"/>
      <c r="GZE918" s="5"/>
      <c r="GZF918" s="5"/>
      <c r="GZG918" s="5"/>
      <c r="GZH918" s="5"/>
      <c r="GZI918" s="5"/>
      <c r="GZJ918" s="5"/>
      <c r="GZK918" s="5"/>
      <c r="GZL918" s="5"/>
      <c r="GZM918" s="5"/>
      <c r="GZN918" s="5"/>
      <c r="GZO918" s="5"/>
      <c r="GZP918" s="5"/>
      <c r="GZQ918" s="5"/>
      <c r="GZR918" s="5"/>
      <c r="GZS918" s="5"/>
      <c r="GZT918" s="5"/>
      <c r="GZU918" s="5"/>
      <c r="GZV918" s="5"/>
      <c r="GZW918" s="5"/>
      <c r="GZX918" s="5"/>
      <c r="GZY918" s="5"/>
      <c r="GZZ918" s="5"/>
      <c r="HAA918" s="5"/>
      <c r="HAB918" s="5"/>
      <c r="HAC918" s="5"/>
      <c r="HAD918" s="5"/>
      <c r="HAE918" s="5"/>
      <c r="HAF918" s="5"/>
      <c r="HAG918" s="5"/>
      <c r="HAH918" s="5"/>
      <c r="HAI918" s="5"/>
      <c r="HAJ918" s="5"/>
      <c r="HAK918" s="5"/>
      <c r="HAL918" s="5"/>
      <c r="HAM918" s="5"/>
      <c r="HAN918" s="5"/>
      <c r="HAO918" s="5"/>
      <c r="HAP918" s="5"/>
      <c r="HAQ918" s="5"/>
      <c r="HAR918" s="5"/>
      <c r="HAS918" s="5"/>
      <c r="HAT918" s="5"/>
      <c r="HAU918" s="5"/>
      <c r="HAV918" s="5"/>
      <c r="HAW918" s="5"/>
      <c r="HAX918" s="5"/>
      <c r="HAY918" s="5"/>
      <c r="HAZ918" s="5"/>
      <c r="HBA918" s="5"/>
      <c r="HBB918" s="5"/>
      <c r="HBC918" s="5"/>
      <c r="HBD918" s="5"/>
      <c r="HBE918" s="5"/>
      <c r="HBF918" s="5"/>
      <c r="HBG918" s="5"/>
      <c r="HBH918" s="5"/>
      <c r="HBI918" s="5"/>
      <c r="HBJ918" s="5"/>
      <c r="HBK918" s="5"/>
      <c r="HBL918" s="5"/>
      <c r="HBM918" s="5"/>
      <c r="HBN918" s="5"/>
      <c r="HBO918" s="5"/>
      <c r="HBP918" s="5"/>
      <c r="HBQ918" s="5"/>
      <c r="HBR918" s="5"/>
      <c r="HBS918" s="5"/>
      <c r="HBT918" s="5"/>
      <c r="HBU918" s="5"/>
      <c r="HBV918" s="5"/>
      <c r="HBW918" s="5"/>
      <c r="HBX918" s="5"/>
      <c r="HBY918" s="5"/>
      <c r="HBZ918" s="5"/>
      <c r="HCA918" s="5"/>
      <c r="HCB918" s="5"/>
      <c r="HCC918" s="5"/>
      <c r="HCD918" s="5"/>
      <c r="HCE918" s="5"/>
      <c r="HCF918" s="5"/>
      <c r="HCG918" s="5"/>
      <c r="HCH918" s="5"/>
      <c r="HCI918" s="5"/>
      <c r="HCJ918" s="5"/>
      <c r="HCK918" s="5"/>
      <c r="HCL918" s="5"/>
      <c r="HCM918" s="5"/>
      <c r="HCN918" s="5"/>
      <c r="HCO918" s="5"/>
      <c r="HCP918" s="5"/>
      <c r="HCQ918" s="5"/>
      <c r="HCR918" s="5"/>
      <c r="HCS918" s="5"/>
      <c r="HCT918" s="5"/>
      <c r="HCU918" s="5"/>
      <c r="HCV918" s="5"/>
      <c r="HCW918" s="5"/>
      <c r="HCX918" s="5"/>
      <c r="HCY918" s="5"/>
      <c r="HCZ918" s="5"/>
      <c r="HDA918" s="5"/>
      <c r="HDB918" s="5"/>
      <c r="HDC918" s="5"/>
      <c r="HDD918" s="5"/>
      <c r="HDE918" s="5"/>
      <c r="HDF918" s="5"/>
      <c r="HDG918" s="5"/>
      <c r="HDH918" s="5"/>
      <c r="HDI918" s="5"/>
      <c r="HDJ918" s="5"/>
      <c r="HDK918" s="5"/>
      <c r="HDL918" s="5"/>
      <c r="HDM918" s="5"/>
      <c r="HDN918" s="5"/>
      <c r="HDO918" s="5"/>
      <c r="HDP918" s="5"/>
      <c r="HDQ918" s="5"/>
      <c r="HDR918" s="5"/>
      <c r="HDS918" s="5"/>
      <c r="HDT918" s="5"/>
      <c r="HDU918" s="5"/>
      <c r="HDV918" s="5"/>
      <c r="HDW918" s="5"/>
      <c r="HDX918" s="5"/>
      <c r="HDY918" s="5"/>
      <c r="HDZ918" s="5"/>
      <c r="HEA918" s="5"/>
      <c r="HEB918" s="5"/>
      <c r="HEC918" s="5"/>
      <c r="HED918" s="5"/>
      <c r="HEE918" s="5"/>
      <c r="HEF918" s="5"/>
      <c r="HEG918" s="5"/>
      <c r="HEH918" s="5"/>
      <c r="HEI918" s="5"/>
      <c r="HEJ918" s="5"/>
      <c r="HEK918" s="5"/>
      <c r="HEL918" s="5"/>
      <c r="HEM918" s="5"/>
      <c r="HEN918" s="5"/>
      <c r="HEO918" s="5"/>
      <c r="HEP918" s="5"/>
      <c r="HEQ918" s="5"/>
      <c r="HER918" s="5"/>
      <c r="HES918" s="5"/>
      <c r="HET918" s="5"/>
      <c r="HEU918" s="5"/>
      <c r="HEV918" s="5"/>
      <c r="HEW918" s="5"/>
      <c r="HEX918" s="5"/>
      <c r="HEY918" s="5"/>
      <c r="HEZ918" s="5"/>
      <c r="HFA918" s="5"/>
      <c r="HFB918" s="5"/>
      <c r="HFC918" s="5"/>
      <c r="HFD918" s="5"/>
      <c r="HFE918" s="5"/>
      <c r="HFF918" s="5"/>
      <c r="HFG918" s="5"/>
      <c r="HFH918" s="5"/>
      <c r="HFI918" s="5"/>
      <c r="HFJ918" s="5"/>
      <c r="HFK918" s="5"/>
      <c r="HFL918" s="5"/>
      <c r="HFM918" s="5"/>
      <c r="HFN918" s="5"/>
      <c r="HFO918" s="5"/>
      <c r="HFP918" s="5"/>
      <c r="HFQ918" s="5"/>
      <c r="HFR918" s="5"/>
      <c r="HFS918" s="5"/>
      <c r="HFT918" s="5"/>
      <c r="HFU918" s="5"/>
      <c r="HFV918" s="5"/>
      <c r="HFW918" s="5"/>
      <c r="HFX918" s="5"/>
      <c r="HFY918" s="5"/>
      <c r="HFZ918" s="5"/>
      <c r="HGA918" s="5"/>
      <c r="HGB918" s="5"/>
      <c r="HGC918" s="5"/>
      <c r="HGD918" s="5"/>
      <c r="HGE918" s="5"/>
      <c r="HGF918" s="5"/>
      <c r="HGG918" s="5"/>
      <c r="HGH918" s="5"/>
      <c r="HGI918" s="5"/>
      <c r="HGJ918" s="5"/>
      <c r="HGK918" s="5"/>
      <c r="HGL918" s="5"/>
      <c r="HGM918" s="5"/>
      <c r="HGN918" s="5"/>
      <c r="HGO918" s="5"/>
      <c r="HGP918" s="5"/>
      <c r="HGQ918" s="5"/>
      <c r="HGR918" s="5"/>
      <c r="HGS918" s="5"/>
      <c r="HGT918" s="5"/>
      <c r="HGU918" s="5"/>
      <c r="HGV918" s="5"/>
      <c r="HGW918" s="5"/>
      <c r="HGX918" s="5"/>
      <c r="HGY918" s="5"/>
      <c r="HGZ918" s="5"/>
      <c r="HHA918" s="5"/>
      <c r="HHB918" s="5"/>
      <c r="HHC918" s="5"/>
      <c r="HHD918" s="5"/>
      <c r="HHE918" s="5"/>
      <c r="HHF918" s="5"/>
      <c r="HHG918" s="5"/>
      <c r="HHH918" s="5"/>
      <c r="HHI918" s="5"/>
      <c r="HHJ918" s="5"/>
      <c r="HHK918" s="5"/>
      <c r="HHL918" s="5"/>
      <c r="HHM918" s="5"/>
      <c r="HHN918" s="5"/>
      <c r="HHO918" s="5"/>
      <c r="HHP918" s="5"/>
      <c r="HHQ918" s="5"/>
      <c r="HHR918" s="5"/>
      <c r="HHS918" s="5"/>
      <c r="HHT918" s="5"/>
      <c r="HHU918" s="5"/>
      <c r="HHV918" s="5"/>
      <c r="HHW918" s="5"/>
      <c r="HHX918" s="5"/>
      <c r="HHY918" s="5"/>
      <c r="HHZ918" s="5"/>
      <c r="HIA918" s="5"/>
      <c r="HIB918" s="5"/>
      <c r="HIC918" s="5"/>
      <c r="HID918" s="5"/>
      <c r="HIE918" s="5"/>
      <c r="HIF918" s="5"/>
      <c r="HIG918" s="5"/>
      <c r="HIH918" s="5"/>
      <c r="HII918" s="5"/>
      <c r="HIJ918" s="5"/>
      <c r="HIK918" s="5"/>
      <c r="HIL918" s="5"/>
      <c r="HIM918" s="5"/>
      <c r="HIN918" s="5"/>
      <c r="HIO918" s="5"/>
      <c r="HIP918" s="5"/>
      <c r="HIQ918" s="5"/>
      <c r="HIR918" s="5"/>
      <c r="HIS918" s="5"/>
      <c r="HIT918" s="5"/>
      <c r="HIU918" s="5"/>
      <c r="HIV918" s="5"/>
      <c r="HIW918" s="5"/>
      <c r="HIX918" s="5"/>
      <c r="HIY918" s="5"/>
      <c r="HIZ918" s="5"/>
      <c r="HJA918" s="5"/>
      <c r="HJB918" s="5"/>
      <c r="HJC918" s="5"/>
      <c r="HJD918" s="5"/>
      <c r="HJE918" s="5"/>
      <c r="HJF918" s="5"/>
      <c r="HJG918" s="5"/>
      <c r="HJH918" s="5"/>
      <c r="HJI918" s="5"/>
      <c r="HJJ918" s="5"/>
      <c r="HJK918" s="5"/>
      <c r="HJL918" s="5"/>
      <c r="HJM918" s="5"/>
      <c r="HJN918" s="5"/>
      <c r="HJO918" s="5"/>
      <c r="HJP918" s="5"/>
      <c r="HJQ918" s="5"/>
      <c r="HJR918" s="5"/>
      <c r="HJS918" s="5"/>
      <c r="HJT918" s="5"/>
      <c r="HJU918" s="5"/>
      <c r="HJV918" s="5"/>
      <c r="HJW918" s="5"/>
      <c r="HJX918" s="5"/>
      <c r="HJY918" s="5"/>
      <c r="HJZ918" s="5"/>
      <c r="HKA918" s="5"/>
      <c r="HKB918" s="5"/>
      <c r="HKC918" s="5"/>
      <c r="HKD918" s="5"/>
      <c r="HKE918" s="5"/>
      <c r="HKF918" s="5"/>
      <c r="HKG918" s="5"/>
      <c r="HKH918" s="5"/>
      <c r="HKI918" s="5"/>
      <c r="HKJ918" s="5"/>
      <c r="HKK918" s="5"/>
      <c r="HKL918" s="5"/>
      <c r="HKM918" s="5"/>
      <c r="HKN918" s="5"/>
      <c r="HKO918" s="5"/>
      <c r="HKP918" s="5"/>
      <c r="HKQ918" s="5"/>
      <c r="HKR918" s="5"/>
      <c r="HKS918" s="5"/>
      <c r="HKT918" s="5"/>
      <c r="HKU918" s="5"/>
      <c r="HKV918" s="5"/>
      <c r="HKW918" s="5"/>
      <c r="HKX918" s="5"/>
      <c r="HKY918" s="5"/>
      <c r="HKZ918" s="5"/>
      <c r="HLA918" s="5"/>
      <c r="HLB918" s="5"/>
      <c r="HLC918" s="5"/>
      <c r="HLD918" s="5"/>
      <c r="HLE918" s="5"/>
      <c r="HLF918" s="5"/>
      <c r="HLG918" s="5"/>
      <c r="HLH918" s="5"/>
      <c r="HLI918" s="5"/>
      <c r="HLJ918" s="5"/>
      <c r="HLK918" s="5"/>
      <c r="HLL918" s="5"/>
      <c r="HLM918" s="5"/>
      <c r="HLN918" s="5"/>
      <c r="HLO918" s="5"/>
      <c r="HLP918" s="5"/>
      <c r="HLQ918" s="5"/>
      <c r="HLR918" s="5"/>
      <c r="HLS918" s="5"/>
      <c r="HLT918" s="5"/>
      <c r="HLU918" s="5"/>
      <c r="HLV918" s="5"/>
      <c r="HLW918" s="5"/>
      <c r="HLX918" s="5"/>
      <c r="HLY918" s="5"/>
      <c r="HLZ918" s="5"/>
      <c r="HMA918" s="5"/>
      <c r="HMB918" s="5"/>
      <c r="HMC918" s="5"/>
      <c r="HMD918" s="5"/>
      <c r="HME918" s="5"/>
      <c r="HMF918" s="5"/>
      <c r="HMG918" s="5"/>
      <c r="HMH918" s="5"/>
      <c r="HMI918" s="5"/>
      <c r="HMJ918" s="5"/>
      <c r="HMK918" s="5"/>
      <c r="HML918" s="5"/>
      <c r="HMM918" s="5"/>
      <c r="HMN918" s="5"/>
      <c r="HMO918" s="5"/>
      <c r="HMP918" s="5"/>
      <c r="HMQ918" s="5"/>
      <c r="HMR918" s="5"/>
      <c r="HMS918" s="5"/>
      <c r="HMT918" s="5"/>
      <c r="HMU918" s="5"/>
      <c r="HMV918" s="5"/>
      <c r="HMW918" s="5"/>
      <c r="HMX918" s="5"/>
      <c r="HMY918" s="5"/>
      <c r="HMZ918" s="5"/>
      <c r="HNA918" s="5"/>
      <c r="HNB918" s="5"/>
      <c r="HNC918" s="5"/>
      <c r="HND918" s="5"/>
      <c r="HNE918" s="5"/>
      <c r="HNF918" s="5"/>
      <c r="HNG918" s="5"/>
      <c r="HNH918" s="5"/>
      <c r="HNI918" s="5"/>
      <c r="HNJ918" s="5"/>
      <c r="HNK918" s="5"/>
      <c r="HNL918" s="5"/>
      <c r="HNM918" s="5"/>
      <c r="HNN918" s="5"/>
      <c r="HNO918" s="5"/>
      <c r="HNP918" s="5"/>
      <c r="HNQ918" s="5"/>
      <c r="HNR918" s="5"/>
      <c r="HNS918" s="5"/>
      <c r="HNT918" s="5"/>
      <c r="HNU918" s="5"/>
      <c r="HNV918" s="5"/>
      <c r="HNW918" s="5"/>
      <c r="HNX918" s="5"/>
      <c r="HNY918" s="5"/>
      <c r="HNZ918" s="5"/>
      <c r="HOA918" s="5"/>
      <c r="HOB918" s="5"/>
      <c r="HOC918" s="5"/>
      <c r="HOD918" s="5"/>
      <c r="HOE918" s="5"/>
      <c r="HOF918" s="5"/>
      <c r="HOG918" s="5"/>
      <c r="HOH918" s="5"/>
      <c r="HOI918" s="5"/>
      <c r="HOJ918" s="5"/>
      <c r="HOK918" s="5"/>
      <c r="HOL918" s="5"/>
      <c r="HOM918" s="5"/>
      <c r="HON918" s="5"/>
      <c r="HOO918" s="5"/>
      <c r="HOP918" s="5"/>
      <c r="HOQ918" s="5"/>
      <c r="HOR918" s="5"/>
      <c r="HOS918" s="5"/>
      <c r="HOT918" s="5"/>
      <c r="HOU918" s="5"/>
      <c r="HOV918" s="5"/>
      <c r="HOW918" s="5"/>
      <c r="HOX918" s="5"/>
      <c r="HOY918" s="5"/>
      <c r="HOZ918" s="5"/>
      <c r="HPA918" s="5"/>
      <c r="HPB918" s="5"/>
      <c r="HPC918" s="5"/>
      <c r="HPD918" s="5"/>
      <c r="HPE918" s="5"/>
      <c r="HPF918" s="5"/>
      <c r="HPG918" s="5"/>
      <c r="HPH918" s="5"/>
      <c r="HPI918" s="5"/>
      <c r="HPJ918" s="5"/>
      <c r="HPK918" s="5"/>
      <c r="HPL918" s="5"/>
      <c r="HPM918" s="5"/>
      <c r="HPN918" s="5"/>
      <c r="HPO918" s="5"/>
      <c r="HPP918" s="5"/>
      <c r="HPQ918" s="5"/>
      <c r="HPR918" s="5"/>
      <c r="HPS918" s="5"/>
      <c r="HPT918" s="5"/>
      <c r="HPU918" s="5"/>
      <c r="HPV918" s="5"/>
      <c r="HPW918" s="5"/>
      <c r="HPX918" s="5"/>
      <c r="HPY918" s="5"/>
      <c r="HPZ918" s="5"/>
      <c r="HQA918" s="5"/>
      <c r="HQB918" s="5"/>
      <c r="HQC918" s="5"/>
      <c r="HQD918" s="5"/>
      <c r="HQE918" s="5"/>
      <c r="HQF918" s="5"/>
      <c r="HQG918" s="5"/>
      <c r="HQH918" s="5"/>
      <c r="HQI918" s="5"/>
      <c r="HQJ918" s="5"/>
      <c r="HQK918" s="5"/>
      <c r="HQL918" s="5"/>
      <c r="HQM918" s="5"/>
      <c r="HQN918" s="5"/>
      <c r="HQO918" s="5"/>
      <c r="HQP918" s="5"/>
      <c r="HQQ918" s="5"/>
      <c r="HQR918" s="5"/>
      <c r="HQS918" s="5"/>
      <c r="HQT918" s="5"/>
      <c r="HQU918" s="5"/>
      <c r="HQV918" s="5"/>
      <c r="HQW918" s="5"/>
      <c r="HQX918" s="5"/>
      <c r="HQY918" s="5"/>
      <c r="HQZ918" s="5"/>
      <c r="HRA918" s="5"/>
      <c r="HRB918" s="5"/>
      <c r="HRC918" s="5"/>
      <c r="HRD918" s="5"/>
      <c r="HRE918" s="5"/>
      <c r="HRF918" s="5"/>
      <c r="HRG918" s="5"/>
      <c r="HRH918" s="5"/>
      <c r="HRI918" s="5"/>
      <c r="HRJ918" s="5"/>
      <c r="HRK918" s="5"/>
      <c r="HRL918" s="5"/>
      <c r="HRM918" s="5"/>
      <c r="HRN918" s="5"/>
      <c r="HRO918" s="5"/>
      <c r="HRP918" s="5"/>
      <c r="HRQ918" s="5"/>
      <c r="HRR918" s="5"/>
      <c r="HRS918" s="5"/>
      <c r="HRT918" s="5"/>
      <c r="HRU918" s="5"/>
      <c r="HRV918" s="5"/>
      <c r="HRW918" s="5"/>
      <c r="HRX918" s="5"/>
      <c r="HRY918" s="5"/>
      <c r="HRZ918" s="5"/>
      <c r="HSA918" s="5"/>
      <c r="HSB918" s="5"/>
      <c r="HSC918" s="5"/>
      <c r="HSD918" s="5"/>
      <c r="HSE918" s="5"/>
      <c r="HSF918" s="5"/>
      <c r="HSG918" s="5"/>
      <c r="HSH918" s="5"/>
      <c r="HSI918" s="5"/>
      <c r="HSJ918" s="5"/>
      <c r="HSK918" s="5"/>
      <c r="HSL918" s="5"/>
      <c r="HSM918" s="5"/>
      <c r="HSN918" s="5"/>
      <c r="HSO918" s="5"/>
      <c r="HSP918" s="5"/>
      <c r="HSQ918" s="5"/>
      <c r="HSR918" s="5"/>
      <c r="HSS918" s="5"/>
      <c r="HST918" s="5"/>
      <c r="HSU918" s="5"/>
      <c r="HSV918" s="5"/>
      <c r="HSW918" s="5"/>
      <c r="HSX918" s="5"/>
      <c r="HSY918" s="5"/>
      <c r="HSZ918" s="5"/>
      <c r="HTA918" s="5"/>
      <c r="HTB918" s="5"/>
      <c r="HTC918" s="5"/>
      <c r="HTD918" s="5"/>
      <c r="HTE918" s="5"/>
      <c r="HTF918" s="5"/>
      <c r="HTG918" s="5"/>
      <c r="HTH918" s="5"/>
      <c r="HTI918" s="5"/>
      <c r="HTJ918" s="5"/>
      <c r="HTK918" s="5"/>
      <c r="HTL918" s="5"/>
      <c r="HTM918" s="5"/>
      <c r="HTN918" s="5"/>
      <c r="HTO918" s="5"/>
      <c r="HTP918" s="5"/>
      <c r="HTQ918" s="5"/>
      <c r="HTR918" s="5"/>
      <c r="HTS918" s="5"/>
      <c r="HTT918" s="5"/>
      <c r="HTU918" s="5"/>
      <c r="HTV918" s="5"/>
      <c r="HTW918" s="5"/>
      <c r="HTX918" s="5"/>
      <c r="HTY918" s="5"/>
      <c r="HTZ918" s="5"/>
      <c r="HUA918" s="5"/>
      <c r="HUB918" s="5"/>
      <c r="HUC918" s="5"/>
      <c r="HUD918" s="5"/>
      <c r="HUE918" s="5"/>
      <c r="HUF918" s="5"/>
      <c r="HUG918" s="5"/>
      <c r="HUH918" s="5"/>
      <c r="HUI918" s="5"/>
      <c r="HUJ918" s="5"/>
      <c r="HUK918" s="5"/>
      <c r="HUL918" s="5"/>
      <c r="HUM918" s="5"/>
      <c r="HUN918" s="5"/>
      <c r="HUO918" s="5"/>
      <c r="HUP918" s="5"/>
      <c r="HUQ918" s="5"/>
      <c r="HUR918" s="5"/>
      <c r="HUS918" s="5"/>
      <c r="HUT918" s="5"/>
      <c r="HUU918" s="5"/>
      <c r="HUV918" s="5"/>
      <c r="HUW918" s="5"/>
      <c r="HUX918" s="5"/>
      <c r="HUY918" s="5"/>
      <c r="HUZ918" s="5"/>
      <c r="HVA918" s="5"/>
      <c r="HVB918" s="5"/>
      <c r="HVC918" s="5"/>
      <c r="HVD918" s="5"/>
      <c r="HVE918" s="5"/>
      <c r="HVF918" s="5"/>
      <c r="HVG918" s="5"/>
      <c r="HVH918" s="5"/>
      <c r="HVI918" s="5"/>
      <c r="HVJ918" s="5"/>
      <c r="HVK918" s="5"/>
      <c r="HVL918" s="5"/>
      <c r="HVM918" s="5"/>
      <c r="HVN918" s="5"/>
      <c r="HVO918" s="5"/>
      <c r="HVP918" s="5"/>
      <c r="HVQ918" s="5"/>
      <c r="HVR918" s="5"/>
      <c r="HVS918" s="5"/>
      <c r="HVT918" s="5"/>
      <c r="HVU918" s="5"/>
      <c r="HVV918" s="5"/>
      <c r="HVW918" s="5"/>
      <c r="HVX918" s="5"/>
      <c r="HVY918" s="5"/>
      <c r="HVZ918" s="5"/>
      <c r="HWA918" s="5"/>
      <c r="HWB918" s="5"/>
      <c r="HWC918" s="5"/>
      <c r="HWD918" s="5"/>
      <c r="HWE918" s="5"/>
      <c r="HWF918" s="5"/>
      <c r="HWG918" s="5"/>
      <c r="HWH918" s="5"/>
      <c r="HWI918" s="5"/>
      <c r="HWJ918" s="5"/>
      <c r="HWK918" s="5"/>
      <c r="HWL918" s="5"/>
      <c r="HWM918" s="5"/>
      <c r="HWN918" s="5"/>
      <c r="HWO918" s="5"/>
      <c r="HWP918" s="5"/>
      <c r="HWQ918" s="5"/>
      <c r="HWR918" s="5"/>
      <c r="HWS918" s="5"/>
      <c r="HWT918" s="5"/>
      <c r="HWU918" s="5"/>
      <c r="HWV918" s="5"/>
      <c r="HWW918" s="5"/>
      <c r="HWX918" s="5"/>
      <c r="HWY918" s="5"/>
      <c r="HWZ918" s="5"/>
      <c r="HXA918" s="5"/>
      <c r="HXB918" s="5"/>
      <c r="HXC918" s="5"/>
      <c r="HXD918" s="5"/>
      <c r="HXE918" s="5"/>
      <c r="HXF918" s="5"/>
      <c r="HXG918" s="5"/>
      <c r="HXH918" s="5"/>
      <c r="HXI918" s="5"/>
      <c r="HXJ918" s="5"/>
      <c r="HXK918" s="5"/>
      <c r="HXL918" s="5"/>
      <c r="HXM918" s="5"/>
      <c r="HXN918" s="5"/>
      <c r="HXO918" s="5"/>
      <c r="HXP918" s="5"/>
      <c r="HXQ918" s="5"/>
      <c r="HXR918" s="5"/>
      <c r="HXS918" s="5"/>
      <c r="HXT918" s="5"/>
      <c r="HXU918" s="5"/>
      <c r="HXV918" s="5"/>
      <c r="HXW918" s="5"/>
      <c r="HXX918" s="5"/>
      <c r="HXY918" s="5"/>
      <c r="HXZ918" s="5"/>
      <c r="HYA918" s="5"/>
      <c r="HYB918" s="5"/>
      <c r="HYC918" s="5"/>
      <c r="HYD918" s="5"/>
      <c r="HYE918" s="5"/>
      <c r="HYF918" s="5"/>
      <c r="HYG918" s="5"/>
      <c r="HYH918" s="5"/>
      <c r="HYI918" s="5"/>
      <c r="HYJ918" s="5"/>
      <c r="HYK918" s="5"/>
      <c r="HYL918" s="5"/>
      <c r="HYM918" s="5"/>
      <c r="HYN918" s="5"/>
      <c r="HYO918" s="5"/>
      <c r="HYP918" s="5"/>
      <c r="HYQ918" s="5"/>
      <c r="HYR918" s="5"/>
      <c r="HYS918" s="5"/>
      <c r="HYT918" s="5"/>
      <c r="HYU918" s="5"/>
      <c r="HYV918" s="5"/>
      <c r="HYW918" s="5"/>
      <c r="HYX918" s="5"/>
      <c r="HYY918" s="5"/>
      <c r="HYZ918" s="5"/>
      <c r="HZA918" s="5"/>
      <c r="HZB918" s="5"/>
      <c r="HZC918" s="5"/>
      <c r="HZD918" s="5"/>
      <c r="HZE918" s="5"/>
      <c r="HZF918" s="5"/>
      <c r="HZG918" s="5"/>
      <c r="HZH918" s="5"/>
      <c r="HZI918" s="5"/>
      <c r="HZJ918" s="5"/>
      <c r="HZK918" s="5"/>
      <c r="HZL918" s="5"/>
      <c r="HZM918" s="5"/>
      <c r="HZN918" s="5"/>
      <c r="HZO918" s="5"/>
      <c r="HZP918" s="5"/>
      <c r="HZQ918" s="5"/>
      <c r="HZR918" s="5"/>
      <c r="HZS918" s="5"/>
      <c r="HZT918" s="5"/>
      <c r="HZU918" s="5"/>
      <c r="HZV918" s="5"/>
      <c r="HZW918" s="5"/>
      <c r="HZX918" s="5"/>
      <c r="HZY918" s="5"/>
      <c r="HZZ918" s="5"/>
      <c r="IAA918" s="5"/>
      <c r="IAB918" s="5"/>
      <c r="IAC918" s="5"/>
      <c r="IAD918" s="5"/>
      <c r="IAE918" s="5"/>
      <c r="IAF918" s="5"/>
      <c r="IAG918" s="5"/>
      <c r="IAH918" s="5"/>
      <c r="IAI918" s="5"/>
      <c r="IAJ918" s="5"/>
      <c r="IAK918" s="5"/>
      <c r="IAL918" s="5"/>
      <c r="IAM918" s="5"/>
      <c r="IAN918" s="5"/>
      <c r="IAO918" s="5"/>
      <c r="IAP918" s="5"/>
      <c r="IAQ918" s="5"/>
      <c r="IAR918" s="5"/>
      <c r="IAS918" s="5"/>
      <c r="IAT918" s="5"/>
      <c r="IAU918" s="5"/>
      <c r="IAV918" s="5"/>
      <c r="IAW918" s="5"/>
      <c r="IAX918" s="5"/>
      <c r="IAY918" s="5"/>
      <c r="IAZ918" s="5"/>
      <c r="IBA918" s="5"/>
      <c r="IBB918" s="5"/>
      <c r="IBC918" s="5"/>
      <c r="IBD918" s="5"/>
      <c r="IBE918" s="5"/>
      <c r="IBF918" s="5"/>
      <c r="IBG918" s="5"/>
      <c r="IBH918" s="5"/>
      <c r="IBI918" s="5"/>
      <c r="IBJ918" s="5"/>
      <c r="IBK918" s="5"/>
      <c r="IBL918" s="5"/>
      <c r="IBM918" s="5"/>
      <c r="IBN918" s="5"/>
      <c r="IBO918" s="5"/>
      <c r="IBP918" s="5"/>
      <c r="IBQ918" s="5"/>
      <c r="IBR918" s="5"/>
      <c r="IBS918" s="5"/>
      <c r="IBT918" s="5"/>
      <c r="IBU918" s="5"/>
      <c r="IBV918" s="5"/>
      <c r="IBW918" s="5"/>
      <c r="IBX918" s="5"/>
      <c r="IBY918" s="5"/>
      <c r="IBZ918" s="5"/>
      <c r="ICA918" s="5"/>
      <c r="ICB918" s="5"/>
      <c r="ICC918" s="5"/>
      <c r="ICD918" s="5"/>
      <c r="ICE918" s="5"/>
      <c r="ICF918" s="5"/>
      <c r="ICG918" s="5"/>
      <c r="ICH918" s="5"/>
      <c r="ICI918" s="5"/>
      <c r="ICJ918" s="5"/>
      <c r="ICK918" s="5"/>
      <c r="ICL918" s="5"/>
      <c r="ICM918" s="5"/>
      <c r="ICN918" s="5"/>
      <c r="ICO918" s="5"/>
      <c r="ICP918" s="5"/>
      <c r="ICQ918" s="5"/>
      <c r="ICR918" s="5"/>
      <c r="ICS918" s="5"/>
      <c r="ICT918" s="5"/>
      <c r="ICU918" s="5"/>
      <c r="ICV918" s="5"/>
      <c r="ICW918" s="5"/>
      <c r="ICX918" s="5"/>
      <c r="ICY918" s="5"/>
      <c r="ICZ918" s="5"/>
      <c r="IDA918" s="5"/>
      <c r="IDB918" s="5"/>
      <c r="IDC918" s="5"/>
      <c r="IDD918" s="5"/>
      <c r="IDE918" s="5"/>
      <c r="IDF918" s="5"/>
      <c r="IDG918" s="5"/>
      <c r="IDH918" s="5"/>
      <c r="IDI918" s="5"/>
      <c r="IDJ918" s="5"/>
      <c r="IDK918" s="5"/>
      <c r="IDL918" s="5"/>
      <c r="IDM918" s="5"/>
      <c r="IDN918" s="5"/>
      <c r="IDO918" s="5"/>
      <c r="IDP918" s="5"/>
      <c r="IDQ918" s="5"/>
      <c r="IDR918" s="5"/>
      <c r="IDS918" s="5"/>
      <c r="IDT918" s="5"/>
      <c r="IDU918" s="5"/>
      <c r="IDV918" s="5"/>
      <c r="IDW918" s="5"/>
      <c r="IDX918" s="5"/>
      <c r="IDY918" s="5"/>
      <c r="IDZ918" s="5"/>
      <c r="IEA918" s="5"/>
      <c r="IEB918" s="5"/>
      <c r="IEC918" s="5"/>
      <c r="IED918" s="5"/>
      <c r="IEE918" s="5"/>
      <c r="IEF918" s="5"/>
      <c r="IEG918" s="5"/>
      <c r="IEH918" s="5"/>
      <c r="IEI918" s="5"/>
      <c r="IEJ918" s="5"/>
      <c r="IEK918" s="5"/>
      <c r="IEL918" s="5"/>
      <c r="IEM918" s="5"/>
      <c r="IEN918" s="5"/>
      <c r="IEO918" s="5"/>
      <c r="IEP918" s="5"/>
      <c r="IEQ918" s="5"/>
      <c r="IER918" s="5"/>
      <c r="IES918" s="5"/>
      <c r="IET918" s="5"/>
      <c r="IEU918" s="5"/>
      <c r="IEV918" s="5"/>
      <c r="IEW918" s="5"/>
      <c r="IEX918" s="5"/>
      <c r="IEY918" s="5"/>
      <c r="IEZ918" s="5"/>
      <c r="IFA918" s="5"/>
      <c r="IFB918" s="5"/>
      <c r="IFC918" s="5"/>
      <c r="IFD918" s="5"/>
      <c r="IFE918" s="5"/>
      <c r="IFF918" s="5"/>
      <c r="IFG918" s="5"/>
      <c r="IFH918" s="5"/>
      <c r="IFI918" s="5"/>
      <c r="IFJ918" s="5"/>
      <c r="IFK918" s="5"/>
      <c r="IFL918" s="5"/>
      <c r="IFM918" s="5"/>
      <c r="IFN918" s="5"/>
      <c r="IFO918" s="5"/>
      <c r="IFP918" s="5"/>
      <c r="IFQ918" s="5"/>
      <c r="IFR918" s="5"/>
      <c r="IFS918" s="5"/>
      <c r="IFT918" s="5"/>
      <c r="IFU918" s="5"/>
      <c r="IFV918" s="5"/>
      <c r="IFW918" s="5"/>
      <c r="IFX918" s="5"/>
      <c r="IFY918" s="5"/>
      <c r="IFZ918" s="5"/>
      <c r="IGA918" s="5"/>
      <c r="IGB918" s="5"/>
      <c r="IGC918" s="5"/>
      <c r="IGD918" s="5"/>
      <c r="IGE918" s="5"/>
      <c r="IGF918" s="5"/>
      <c r="IGG918" s="5"/>
      <c r="IGH918" s="5"/>
      <c r="IGI918" s="5"/>
      <c r="IGJ918" s="5"/>
      <c r="IGK918" s="5"/>
      <c r="IGL918" s="5"/>
      <c r="IGM918" s="5"/>
      <c r="IGN918" s="5"/>
      <c r="IGO918" s="5"/>
      <c r="IGP918" s="5"/>
      <c r="IGQ918" s="5"/>
      <c r="IGR918" s="5"/>
      <c r="IGS918" s="5"/>
      <c r="IGT918" s="5"/>
      <c r="IGU918" s="5"/>
      <c r="IGV918" s="5"/>
      <c r="IGW918" s="5"/>
      <c r="IGX918" s="5"/>
      <c r="IGY918" s="5"/>
      <c r="IGZ918" s="5"/>
      <c r="IHA918" s="5"/>
      <c r="IHB918" s="5"/>
      <c r="IHC918" s="5"/>
      <c r="IHD918" s="5"/>
      <c r="IHE918" s="5"/>
      <c r="IHF918" s="5"/>
      <c r="IHG918" s="5"/>
      <c r="IHH918" s="5"/>
      <c r="IHI918" s="5"/>
      <c r="IHJ918" s="5"/>
      <c r="IHK918" s="5"/>
      <c r="IHL918" s="5"/>
      <c r="IHM918" s="5"/>
      <c r="IHN918" s="5"/>
      <c r="IHO918" s="5"/>
      <c r="IHP918" s="5"/>
      <c r="IHQ918" s="5"/>
      <c r="IHR918" s="5"/>
      <c r="IHS918" s="5"/>
      <c r="IHT918" s="5"/>
      <c r="IHU918" s="5"/>
      <c r="IHV918" s="5"/>
      <c r="IHW918" s="5"/>
      <c r="IHX918" s="5"/>
      <c r="IHY918" s="5"/>
      <c r="IHZ918" s="5"/>
      <c r="IIA918" s="5"/>
      <c r="IIB918" s="5"/>
      <c r="IIC918" s="5"/>
      <c r="IID918" s="5"/>
      <c r="IIE918" s="5"/>
      <c r="IIF918" s="5"/>
      <c r="IIG918" s="5"/>
      <c r="IIH918" s="5"/>
      <c r="III918" s="5"/>
      <c r="IIJ918" s="5"/>
      <c r="IIK918" s="5"/>
      <c r="IIL918" s="5"/>
      <c r="IIM918" s="5"/>
      <c r="IIN918" s="5"/>
      <c r="IIO918" s="5"/>
      <c r="IIP918" s="5"/>
      <c r="IIQ918" s="5"/>
      <c r="IIR918" s="5"/>
      <c r="IIS918" s="5"/>
      <c r="IIT918" s="5"/>
      <c r="IIU918" s="5"/>
      <c r="IIV918" s="5"/>
      <c r="IIW918" s="5"/>
      <c r="IIX918" s="5"/>
      <c r="IIY918" s="5"/>
      <c r="IIZ918" s="5"/>
      <c r="IJA918" s="5"/>
      <c r="IJB918" s="5"/>
      <c r="IJC918" s="5"/>
      <c r="IJD918" s="5"/>
      <c r="IJE918" s="5"/>
      <c r="IJF918" s="5"/>
      <c r="IJG918" s="5"/>
      <c r="IJH918" s="5"/>
      <c r="IJI918" s="5"/>
      <c r="IJJ918" s="5"/>
      <c r="IJK918" s="5"/>
      <c r="IJL918" s="5"/>
      <c r="IJM918" s="5"/>
      <c r="IJN918" s="5"/>
      <c r="IJO918" s="5"/>
      <c r="IJP918" s="5"/>
      <c r="IJQ918" s="5"/>
      <c r="IJR918" s="5"/>
      <c r="IJS918" s="5"/>
      <c r="IJT918" s="5"/>
      <c r="IJU918" s="5"/>
      <c r="IJV918" s="5"/>
      <c r="IJW918" s="5"/>
      <c r="IJX918" s="5"/>
      <c r="IJY918" s="5"/>
      <c r="IJZ918" s="5"/>
      <c r="IKA918" s="5"/>
      <c r="IKB918" s="5"/>
      <c r="IKC918" s="5"/>
      <c r="IKD918" s="5"/>
      <c r="IKE918" s="5"/>
      <c r="IKF918" s="5"/>
      <c r="IKG918" s="5"/>
      <c r="IKH918" s="5"/>
      <c r="IKI918" s="5"/>
      <c r="IKJ918" s="5"/>
      <c r="IKK918" s="5"/>
      <c r="IKL918" s="5"/>
      <c r="IKM918" s="5"/>
      <c r="IKN918" s="5"/>
      <c r="IKO918" s="5"/>
      <c r="IKP918" s="5"/>
      <c r="IKQ918" s="5"/>
      <c r="IKR918" s="5"/>
      <c r="IKS918" s="5"/>
      <c r="IKT918" s="5"/>
      <c r="IKU918" s="5"/>
      <c r="IKV918" s="5"/>
      <c r="IKW918" s="5"/>
      <c r="IKX918" s="5"/>
      <c r="IKY918" s="5"/>
      <c r="IKZ918" s="5"/>
      <c r="ILA918" s="5"/>
      <c r="ILB918" s="5"/>
      <c r="ILC918" s="5"/>
      <c r="ILD918" s="5"/>
      <c r="ILE918" s="5"/>
      <c r="ILF918" s="5"/>
      <c r="ILG918" s="5"/>
      <c r="ILH918" s="5"/>
      <c r="ILI918" s="5"/>
      <c r="ILJ918" s="5"/>
      <c r="ILK918" s="5"/>
      <c r="ILL918" s="5"/>
      <c r="ILM918" s="5"/>
      <c r="ILN918" s="5"/>
      <c r="ILO918" s="5"/>
      <c r="ILP918" s="5"/>
      <c r="ILQ918" s="5"/>
      <c r="ILR918" s="5"/>
      <c r="ILS918" s="5"/>
      <c r="ILT918" s="5"/>
      <c r="ILU918" s="5"/>
      <c r="ILV918" s="5"/>
      <c r="ILW918" s="5"/>
      <c r="ILX918" s="5"/>
      <c r="ILY918" s="5"/>
      <c r="ILZ918" s="5"/>
      <c r="IMA918" s="5"/>
      <c r="IMB918" s="5"/>
      <c r="IMC918" s="5"/>
      <c r="IMD918" s="5"/>
      <c r="IME918" s="5"/>
      <c r="IMF918" s="5"/>
      <c r="IMG918" s="5"/>
      <c r="IMH918" s="5"/>
      <c r="IMI918" s="5"/>
      <c r="IMJ918" s="5"/>
      <c r="IMK918" s="5"/>
      <c r="IML918" s="5"/>
      <c r="IMM918" s="5"/>
      <c r="IMN918" s="5"/>
      <c r="IMO918" s="5"/>
      <c r="IMP918" s="5"/>
      <c r="IMQ918" s="5"/>
      <c r="IMR918" s="5"/>
      <c r="IMS918" s="5"/>
      <c r="IMT918" s="5"/>
      <c r="IMU918" s="5"/>
      <c r="IMV918" s="5"/>
      <c r="IMW918" s="5"/>
      <c r="IMX918" s="5"/>
      <c r="IMY918" s="5"/>
      <c r="IMZ918" s="5"/>
      <c r="INA918" s="5"/>
      <c r="INB918" s="5"/>
      <c r="INC918" s="5"/>
      <c r="IND918" s="5"/>
      <c r="INE918" s="5"/>
      <c r="INF918" s="5"/>
      <c r="ING918" s="5"/>
      <c r="INH918" s="5"/>
      <c r="INI918" s="5"/>
      <c r="INJ918" s="5"/>
      <c r="INK918" s="5"/>
      <c r="INL918" s="5"/>
      <c r="INM918" s="5"/>
      <c r="INN918" s="5"/>
      <c r="INO918" s="5"/>
      <c r="INP918" s="5"/>
      <c r="INQ918" s="5"/>
      <c r="INR918" s="5"/>
      <c r="INS918" s="5"/>
      <c r="INT918" s="5"/>
      <c r="INU918" s="5"/>
      <c r="INV918" s="5"/>
      <c r="INW918" s="5"/>
      <c r="INX918" s="5"/>
      <c r="INY918" s="5"/>
      <c r="INZ918" s="5"/>
      <c r="IOA918" s="5"/>
      <c r="IOB918" s="5"/>
      <c r="IOC918" s="5"/>
      <c r="IOD918" s="5"/>
      <c r="IOE918" s="5"/>
      <c r="IOF918" s="5"/>
      <c r="IOG918" s="5"/>
      <c r="IOH918" s="5"/>
      <c r="IOI918" s="5"/>
      <c r="IOJ918" s="5"/>
      <c r="IOK918" s="5"/>
      <c r="IOL918" s="5"/>
      <c r="IOM918" s="5"/>
      <c r="ION918" s="5"/>
      <c r="IOO918" s="5"/>
      <c r="IOP918" s="5"/>
      <c r="IOQ918" s="5"/>
      <c r="IOR918" s="5"/>
      <c r="IOS918" s="5"/>
      <c r="IOT918" s="5"/>
      <c r="IOU918" s="5"/>
      <c r="IOV918" s="5"/>
      <c r="IOW918" s="5"/>
      <c r="IOX918" s="5"/>
      <c r="IOY918" s="5"/>
      <c r="IOZ918" s="5"/>
      <c r="IPA918" s="5"/>
      <c r="IPB918" s="5"/>
      <c r="IPC918" s="5"/>
      <c r="IPD918" s="5"/>
      <c r="IPE918" s="5"/>
      <c r="IPF918" s="5"/>
      <c r="IPG918" s="5"/>
      <c r="IPH918" s="5"/>
      <c r="IPI918" s="5"/>
      <c r="IPJ918" s="5"/>
      <c r="IPK918" s="5"/>
      <c r="IPL918" s="5"/>
      <c r="IPM918" s="5"/>
      <c r="IPN918" s="5"/>
      <c r="IPO918" s="5"/>
      <c r="IPP918" s="5"/>
      <c r="IPQ918" s="5"/>
      <c r="IPR918" s="5"/>
      <c r="IPS918" s="5"/>
      <c r="IPT918" s="5"/>
      <c r="IPU918" s="5"/>
      <c r="IPV918" s="5"/>
      <c r="IPW918" s="5"/>
      <c r="IPX918" s="5"/>
      <c r="IPY918" s="5"/>
      <c r="IPZ918" s="5"/>
      <c r="IQA918" s="5"/>
      <c r="IQB918" s="5"/>
      <c r="IQC918" s="5"/>
      <c r="IQD918" s="5"/>
      <c r="IQE918" s="5"/>
      <c r="IQF918" s="5"/>
      <c r="IQG918" s="5"/>
      <c r="IQH918" s="5"/>
      <c r="IQI918" s="5"/>
      <c r="IQJ918" s="5"/>
      <c r="IQK918" s="5"/>
      <c r="IQL918" s="5"/>
      <c r="IQM918" s="5"/>
      <c r="IQN918" s="5"/>
      <c r="IQO918" s="5"/>
      <c r="IQP918" s="5"/>
      <c r="IQQ918" s="5"/>
      <c r="IQR918" s="5"/>
      <c r="IQS918" s="5"/>
      <c r="IQT918" s="5"/>
      <c r="IQU918" s="5"/>
      <c r="IQV918" s="5"/>
      <c r="IQW918" s="5"/>
      <c r="IQX918" s="5"/>
      <c r="IQY918" s="5"/>
      <c r="IQZ918" s="5"/>
      <c r="IRA918" s="5"/>
      <c r="IRB918" s="5"/>
      <c r="IRC918" s="5"/>
      <c r="IRD918" s="5"/>
      <c r="IRE918" s="5"/>
      <c r="IRF918" s="5"/>
      <c r="IRG918" s="5"/>
      <c r="IRH918" s="5"/>
      <c r="IRI918" s="5"/>
      <c r="IRJ918" s="5"/>
      <c r="IRK918" s="5"/>
      <c r="IRL918" s="5"/>
      <c r="IRM918" s="5"/>
      <c r="IRN918" s="5"/>
      <c r="IRO918" s="5"/>
      <c r="IRP918" s="5"/>
      <c r="IRQ918" s="5"/>
      <c r="IRR918" s="5"/>
      <c r="IRS918" s="5"/>
      <c r="IRT918" s="5"/>
      <c r="IRU918" s="5"/>
      <c r="IRV918" s="5"/>
      <c r="IRW918" s="5"/>
      <c r="IRX918" s="5"/>
      <c r="IRY918" s="5"/>
      <c r="IRZ918" s="5"/>
      <c r="ISA918" s="5"/>
      <c r="ISB918" s="5"/>
      <c r="ISC918" s="5"/>
      <c r="ISD918" s="5"/>
      <c r="ISE918" s="5"/>
      <c r="ISF918" s="5"/>
      <c r="ISG918" s="5"/>
      <c r="ISH918" s="5"/>
      <c r="ISI918" s="5"/>
      <c r="ISJ918" s="5"/>
      <c r="ISK918" s="5"/>
      <c r="ISL918" s="5"/>
      <c r="ISM918" s="5"/>
      <c r="ISN918" s="5"/>
      <c r="ISO918" s="5"/>
      <c r="ISP918" s="5"/>
      <c r="ISQ918" s="5"/>
      <c r="ISR918" s="5"/>
      <c r="ISS918" s="5"/>
      <c r="IST918" s="5"/>
      <c r="ISU918" s="5"/>
      <c r="ISV918" s="5"/>
      <c r="ISW918" s="5"/>
      <c r="ISX918" s="5"/>
      <c r="ISY918" s="5"/>
      <c r="ISZ918" s="5"/>
      <c r="ITA918" s="5"/>
      <c r="ITB918" s="5"/>
      <c r="ITC918" s="5"/>
      <c r="ITD918" s="5"/>
      <c r="ITE918" s="5"/>
      <c r="ITF918" s="5"/>
      <c r="ITG918" s="5"/>
      <c r="ITH918" s="5"/>
      <c r="ITI918" s="5"/>
      <c r="ITJ918" s="5"/>
      <c r="ITK918" s="5"/>
      <c r="ITL918" s="5"/>
      <c r="ITM918" s="5"/>
      <c r="ITN918" s="5"/>
      <c r="ITO918" s="5"/>
      <c r="ITP918" s="5"/>
      <c r="ITQ918" s="5"/>
      <c r="ITR918" s="5"/>
      <c r="ITS918" s="5"/>
      <c r="ITT918" s="5"/>
      <c r="ITU918" s="5"/>
      <c r="ITV918" s="5"/>
      <c r="ITW918" s="5"/>
      <c r="ITX918" s="5"/>
      <c r="ITY918" s="5"/>
      <c r="ITZ918" s="5"/>
      <c r="IUA918" s="5"/>
      <c r="IUB918" s="5"/>
      <c r="IUC918" s="5"/>
      <c r="IUD918" s="5"/>
      <c r="IUE918" s="5"/>
      <c r="IUF918" s="5"/>
      <c r="IUG918" s="5"/>
      <c r="IUH918" s="5"/>
      <c r="IUI918" s="5"/>
      <c r="IUJ918" s="5"/>
      <c r="IUK918" s="5"/>
      <c r="IUL918" s="5"/>
      <c r="IUM918" s="5"/>
      <c r="IUN918" s="5"/>
      <c r="IUO918" s="5"/>
      <c r="IUP918" s="5"/>
      <c r="IUQ918" s="5"/>
      <c r="IUR918" s="5"/>
      <c r="IUS918" s="5"/>
      <c r="IUT918" s="5"/>
      <c r="IUU918" s="5"/>
      <c r="IUV918" s="5"/>
      <c r="IUW918" s="5"/>
      <c r="IUX918" s="5"/>
      <c r="IUY918" s="5"/>
      <c r="IUZ918" s="5"/>
      <c r="IVA918" s="5"/>
      <c r="IVB918" s="5"/>
      <c r="IVC918" s="5"/>
      <c r="IVD918" s="5"/>
      <c r="IVE918" s="5"/>
      <c r="IVF918" s="5"/>
      <c r="IVG918" s="5"/>
      <c r="IVH918" s="5"/>
      <c r="IVI918" s="5"/>
      <c r="IVJ918" s="5"/>
      <c r="IVK918" s="5"/>
      <c r="IVL918" s="5"/>
      <c r="IVM918" s="5"/>
      <c r="IVN918" s="5"/>
      <c r="IVO918" s="5"/>
      <c r="IVP918" s="5"/>
      <c r="IVQ918" s="5"/>
      <c r="IVR918" s="5"/>
      <c r="IVS918" s="5"/>
      <c r="IVT918" s="5"/>
      <c r="IVU918" s="5"/>
      <c r="IVV918" s="5"/>
      <c r="IVW918" s="5"/>
      <c r="IVX918" s="5"/>
      <c r="IVY918" s="5"/>
      <c r="IVZ918" s="5"/>
      <c r="IWA918" s="5"/>
      <c r="IWB918" s="5"/>
      <c r="IWC918" s="5"/>
      <c r="IWD918" s="5"/>
      <c r="IWE918" s="5"/>
      <c r="IWF918" s="5"/>
      <c r="IWG918" s="5"/>
      <c r="IWH918" s="5"/>
      <c r="IWI918" s="5"/>
      <c r="IWJ918" s="5"/>
      <c r="IWK918" s="5"/>
      <c r="IWL918" s="5"/>
      <c r="IWM918" s="5"/>
      <c r="IWN918" s="5"/>
      <c r="IWO918" s="5"/>
      <c r="IWP918" s="5"/>
      <c r="IWQ918" s="5"/>
      <c r="IWR918" s="5"/>
      <c r="IWS918" s="5"/>
      <c r="IWT918" s="5"/>
      <c r="IWU918" s="5"/>
      <c r="IWV918" s="5"/>
      <c r="IWW918" s="5"/>
      <c r="IWX918" s="5"/>
      <c r="IWY918" s="5"/>
      <c r="IWZ918" s="5"/>
      <c r="IXA918" s="5"/>
      <c r="IXB918" s="5"/>
      <c r="IXC918" s="5"/>
      <c r="IXD918" s="5"/>
      <c r="IXE918" s="5"/>
      <c r="IXF918" s="5"/>
      <c r="IXG918" s="5"/>
      <c r="IXH918" s="5"/>
      <c r="IXI918" s="5"/>
      <c r="IXJ918" s="5"/>
      <c r="IXK918" s="5"/>
      <c r="IXL918" s="5"/>
      <c r="IXM918" s="5"/>
      <c r="IXN918" s="5"/>
      <c r="IXO918" s="5"/>
      <c r="IXP918" s="5"/>
      <c r="IXQ918" s="5"/>
      <c r="IXR918" s="5"/>
      <c r="IXS918" s="5"/>
      <c r="IXT918" s="5"/>
      <c r="IXU918" s="5"/>
      <c r="IXV918" s="5"/>
      <c r="IXW918" s="5"/>
      <c r="IXX918" s="5"/>
      <c r="IXY918" s="5"/>
      <c r="IXZ918" s="5"/>
      <c r="IYA918" s="5"/>
      <c r="IYB918" s="5"/>
      <c r="IYC918" s="5"/>
      <c r="IYD918" s="5"/>
      <c r="IYE918" s="5"/>
      <c r="IYF918" s="5"/>
      <c r="IYG918" s="5"/>
      <c r="IYH918" s="5"/>
      <c r="IYI918" s="5"/>
      <c r="IYJ918" s="5"/>
      <c r="IYK918" s="5"/>
      <c r="IYL918" s="5"/>
      <c r="IYM918" s="5"/>
      <c r="IYN918" s="5"/>
      <c r="IYO918" s="5"/>
      <c r="IYP918" s="5"/>
      <c r="IYQ918" s="5"/>
      <c r="IYR918" s="5"/>
      <c r="IYS918" s="5"/>
      <c r="IYT918" s="5"/>
      <c r="IYU918" s="5"/>
      <c r="IYV918" s="5"/>
      <c r="IYW918" s="5"/>
      <c r="IYX918" s="5"/>
      <c r="IYY918" s="5"/>
      <c r="IYZ918" s="5"/>
      <c r="IZA918" s="5"/>
      <c r="IZB918" s="5"/>
      <c r="IZC918" s="5"/>
      <c r="IZD918" s="5"/>
      <c r="IZE918" s="5"/>
      <c r="IZF918" s="5"/>
      <c r="IZG918" s="5"/>
      <c r="IZH918" s="5"/>
      <c r="IZI918" s="5"/>
      <c r="IZJ918" s="5"/>
      <c r="IZK918" s="5"/>
      <c r="IZL918" s="5"/>
      <c r="IZM918" s="5"/>
      <c r="IZN918" s="5"/>
      <c r="IZO918" s="5"/>
      <c r="IZP918" s="5"/>
      <c r="IZQ918" s="5"/>
      <c r="IZR918" s="5"/>
      <c r="IZS918" s="5"/>
      <c r="IZT918" s="5"/>
      <c r="IZU918" s="5"/>
      <c r="IZV918" s="5"/>
      <c r="IZW918" s="5"/>
      <c r="IZX918" s="5"/>
      <c r="IZY918" s="5"/>
      <c r="IZZ918" s="5"/>
      <c r="JAA918" s="5"/>
      <c r="JAB918" s="5"/>
      <c r="JAC918" s="5"/>
      <c r="JAD918" s="5"/>
      <c r="JAE918" s="5"/>
      <c r="JAF918" s="5"/>
      <c r="JAG918" s="5"/>
      <c r="JAH918" s="5"/>
      <c r="JAI918" s="5"/>
      <c r="JAJ918" s="5"/>
      <c r="JAK918" s="5"/>
      <c r="JAL918" s="5"/>
      <c r="JAM918" s="5"/>
      <c r="JAN918" s="5"/>
      <c r="JAO918" s="5"/>
      <c r="JAP918" s="5"/>
      <c r="JAQ918" s="5"/>
      <c r="JAR918" s="5"/>
      <c r="JAS918" s="5"/>
      <c r="JAT918" s="5"/>
      <c r="JAU918" s="5"/>
      <c r="JAV918" s="5"/>
      <c r="JAW918" s="5"/>
      <c r="JAX918" s="5"/>
      <c r="JAY918" s="5"/>
      <c r="JAZ918" s="5"/>
      <c r="JBA918" s="5"/>
      <c r="JBB918" s="5"/>
      <c r="JBC918" s="5"/>
      <c r="JBD918" s="5"/>
      <c r="JBE918" s="5"/>
      <c r="JBF918" s="5"/>
      <c r="JBG918" s="5"/>
      <c r="JBH918" s="5"/>
      <c r="JBI918" s="5"/>
      <c r="JBJ918" s="5"/>
      <c r="JBK918" s="5"/>
      <c r="JBL918" s="5"/>
      <c r="JBM918" s="5"/>
      <c r="JBN918" s="5"/>
      <c r="JBO918" s="5"/>
      <c r="JBP918" s="5"/>
      <c r="JBQ918" s="5"/>
      <c r="JBR918" s="5"/>
      <c r="JBS918" s="5"/>
      <c r="JBT918" s="5"/>
      <c r="JBU918" s="5"/>
      <c r="JBV918" s="5"/>
      <c r="JBW918" s="5"/>
      <c r="JBX918" s="5"/>
      <c r="JBY918" s="5"/>
      <c r="JBZ918" s="5"/>
      <c r="JCA918" s="5"/>
      <c r="JCB918" s="5"/>
      <c r="JCC918" s="5"/>
      <c r="JCD918" s="5"/>
      <c r="JCE918" s="5"/>
      <c r="JCF918" s="5"/>
      <c r="JCG918" s="5"/>
      <c r="JCH918" s="5"/>
      <c r="JCI918" s="5"/>
      <c r="JCJ918" s="5"/>
      <c r="JCK918" s="5"/>
      <c r="JCL918" s="5"/>
      <c r="JCM918" s="5"/>
      <c r="JCN918" s="5"/>
      <c r="JCO918" s="5"/>
      <c r="JCP918" s="5"/>
      <c r="JCQ918" s="5"/>
      <c r="JCR918" s="5"/>
      <c r="JCS918" s="5"/>
      <c r="JCT918" s="5"/>
      <c r="JCU918" s="5"/>
      <c r="JCV918" s="5"/>
      <c r="JCW918" s="5"/>
      <c r="JCX918" s="5"/>
      <c r="JCY918" s="5"/>
      <c r="JCZ918" s="5"/>
      <c r="JDA918" s="5"/>
      <c r="JDB918" s="5"/>
      <c r="JDC918" s="5"/>
      <c r="JDD918" s="5"/>
      <c r="JDE918" s="5"/>
      <c r="JDF918" s="5"/>
      <c r="JDG918" s="5"/>
      <c r="JDH918" s="5"/>
      <c r="JDI918" s="5"/>
      <c r="JDJ918" s="5"/>
      <c r="JDK918" s="5"/>
      <c r="JDL918" s="5"/>
      <c r="JDM918" s="5"/>
      <c r="JDN918" s="5"/>
      <c r="JDO918" s="5"/>
      <c r="JDP918" s="5"/>
      <c r="JDQ918" s="5"/>
      <c r="JDR918" s="5"/>
      <c r="JDS918" s="5"/>
      <c r="JDT918" s="5"/>
      <c r="JDU918" s="5"/>
      <c r="JDV918" s="5"/>
      <c r="JDW918" s="5"/>
      <c r="JDX918" s="5"/>
      <c r="JDY918" s="5"/>
      <c r="JDZ918" s="5"/>
      <c r="JEA918" s="5"/>
      <c r="JEB918" s="5"/>
      <c r="JEC918" s="5"/>
      <c r="JED918" s="5"/>
      <c r="JEE918" s="5"/>
      <c r="JEF918" s="5"/>
      <c r="JEG918" s="5"/>
      <c r="JEH918" s="5"/>
      <c r="JEI918" s="5"/>
      <c r="JEJ918" s="5"/>
      <c r="JEK918" s="5"/>
      <c r="JEL918" s="5"/>
      <c r="JEM918" s="5"/>
      <c r="JEN918" s="5"/>
      <c r="JEO918" s="5"/>
      <c r="JEP918" s="5"/>
      <c r="JEQ918" s="5"/>
      <c r="JER918" s="5"/>
      <c r="JES918" s="5"/>
      <c r="JET918" s="5"/>
      <c r="JEU918" s="5"/>
      <c r="JEV918" s="5"/>
      <c r="JEW918" s="5"/>
      <c r="JEX918" s="5"/>
      <c r="JEY918" s="5"/>
      <c r="JEZ918" s="5"/>
      <c r="JFA918" s="5"/>
      <c r="JFB918" s="5"/>
      <c r="JFC918" s="5"/>
      <c r="JFD918" s="5"/>
      <c r="JFE918" s="5"/>
      <c r="JFF918" s="5"/>
      <c r="JFG918" s="5"/>
      <c r="JFH918" s="5"/>
      <c r="JFI918" s="5"/>
      <c r="JFJ918" s="5"/>
      <c r="JFK918" s="5"/>
      <c r="JFL918" s="5"/>
      <c r="JFM918" s="5"/>
      <c r="JFN918" s="5"/>
      <c r="JFO918" s="5"/>
      <c r="JFP918" s="5"/>
      <c r="JFQ918" s="5"/>
      <c r="JFR918" s="5"/>
      <c r="JFS918" s="5"/>
      <c r="JFT918" s="5"/>
      <c r="JFU918" s="5"/>
      <c r="JFV918" s="5"/>
      <c r="JFW918" s="5"/>
      <c r="JFX918" s="5"/>
      <c r="JFY918" s="5"/>
      <c r="JFZ918" s="5"/>
      <c r="JGA918" s="5"/>
      <c r="JGB918" s="5"/>
      <c r="JGC918" s="5"/>
      <c r="JGD918" s="5"/>
      <c r="JGE918" s="5"/>
      <c r="JGF918" s="5"/>
      <c r="JGG918" s="5"/>
      <c r="JGH918" s="5"/>
      <c r="JGI918" s="5"/>
      <c r="JGJ918" s="5"/>
      <c r="JGK918" s="5"/>
      <c r="JGL918" s="5"/>
      <c r="JGM918" s="5"/>
      <c r="JGN918" s="5"/>
      <c r="JGO918" s="5"/>
      <c r="JGP918" s="5"/>
      <c r="JGQ918" s="5"/>
      <c r="JGR918" s="5"/>
      <c r="JGS918" s="5"/>
      <c r="JGT918" s="5"/>
      <c r="JGU918" s="5"/>
      <c r="JGV918" s="5"/>
      <c r="JGW918" s="5"/>
      <c r="JGX918" s="5"/>
      <c r="JGY918" s="5"/>
      <c r="JGZ918" s="5"/>
      <c r="JHA918" s="5"/>
      <c r="JHB918" s="5"/>
      <c r="JHC918" s="5"/>
      <c r="JHD918" s="5"/>
      <c r="JHE918" s="5"/>
      <c r="JHF918" s="5"/>
      <c r="JHG918" s="5"/>
      <c r="JHH918" s="5"/>
      <c r="JHI918" s="5"/>
      <c r="JHJ918" s="5"/>
      <c r="JHK918" s="5"/>
      <c r="JHL918" s="5"/>
      <c r="JHM918" s="5"/>
      <c r="JHN918" s="5"/>
      <c r="JHO918" s="5"/>
      <c r="JHP918" s="5"/>
      <c r="JHQ918" s="5"/>
      <c r="JHR918" s="5"/>
      <c r="JHS918" s="5"/>
      <c r="JHT918" s="5"/>
      <c r="JHU918" s="5"/>
      <c r="JHV918" s="5"/>
      <c r="JHW918" s="5"/>
      <c r="JHX918" s="5"/>
      <c r="JHY918" s="5"/>
      <c r="JHZ918" s="5"/>
      <c r="JIA918" s="5"/>
      <c r="JIB918" s="5"/>
      <c r="JIC918" s="5"/>
      <c r="JID918" s="5"/>
      <c r="JIE918" s="5"/>
      <c r="JIF918" s="5"/>
      <c r="JIG918" s="5"/>
      <c r="JIH918" s="5"/>
      <c r="JII918" s="5"/>
      <c r="JIJ918" s="5"/>
      <c r="JIK918" s="5"/>
      <c r="JIL918" s="5"/>
      <c r="JIM918" s="5"/>
      <c r="JIN918" s="5"/>
      <c r="JIO918" s="5"/>
      <c r="JIP918" s="5"/>
      <c r="JIQ918" s="5"/>
      <c r="JIR918" s="5"/>
      <c r="JIS918" s="5"/>
      <c r="JIT918" s="5"/>
      <c r="JIU918" s="5"/>
      <c r="JIV918" s="5"/>
      <c r="JIW918" s="5"/>
      <c r="JIX918" s="5"/>
      <c r="JIY918" s="5"/>
      <c r="JIZ918" s="5"/>
      <c r="JJA918" s="5"/>
      <c r="JJB918" s="5"/>
      <c r="JJC918" s="5"/>
      <c r="JJD918" s="5"/>
      <c r="JJE918" s="5"/>
      <c r="JJF918" s="5"/>
      <c r="JJG918" s="5"/>
      <c r="JJH918" s="5"/>
      <c r="JJI918" s="5"/>
      <c r="JJJ918" s="5"/>
      <c r="JJK918" s="5"/>
      <c r="JJL918" s="5"/>
      <c r="JJM918" s="5"/>
      <c r="JJN918" s="5"/>
      <c r="JJO918" s="5"/>
      <c r="JJP918" s="5"/>
      <c r="JJQ918" s="5"/>
      <c r="JJR918" s="5"/>
      <c r="JJS918" s="5"/>
      <c r="JJT918" s="5"/>
      <c r="JJU918" s="5"/>
      <c r="JJV918" s="5"/>
      <c r="JJW918" s="5"/>
      <c r="JJX918" s="5"/>
      <c r="JJY918" s="5"/>
      <c r="JJZ918" s="5"/>
      <c r="JKA918" s="5"/>
      <c r="JKB918" s="5"/>
      <c r="JKC918" s="5"/>
      <c r="JKD918" s="5"/>
      <c r="JKE918" s="5"/>
      <c r="JKF918" s="5"/>
      <c r="JKG918" s="5"/>
      <c r="JKH918" s="5"/>
      <c r="JKI918" s="5"/>
      <c r="JKJ918" s="5"/>
      <c r="JKK918" s="5"/>
      <c r="JKL918" s="5"/>
      <c r="JKM918" s="5"/>
      <c r="JKN918" s="5"/>
      <c r="JKO918" s="5"/>
      <c r="JKP918" s="5"/>
      <c r="JKQ918" s="5"/>
      <c r="JKR918" s="5"/>
      <c r="JKS918" s="5"/>
      <c r="JKT918" s="5"/>
      <c r="JKU918" s="5"/>
      <c r="JKV918" s="5"/>
      <c r="JKW918" s="5"/>
      <c r="JKX918" s="5"/>
      <c r="JKY918" s="5"/>
      <c r="JKZ918" s="5"/>
      <c r="JLA918" s="5"/>
      <c r="JLB918" s="5"/>
      <c r="JLC918" s="5"/>
      <c r="JLD918" s="5"/>
      <c r="JLE918" s="5"/>
      <c r="JLF918" s="5"/>
      <c r="JLG918" s="5"/>
      <c r="JLH918" s="5"/>
      <c r="JLI918" s="5"/>
      <c r="JLJ918" s="5"/>
      <c r="JLK918" s="5"/>
      <c r="JLL918" s="5"/>
      <c r="JLM918" s="5"/>
      <c r="JLN918" s="5"/>
      <c r="JLO918" s="5"/>
      <c r="JLP918" s="5"/>
      <c r="JLQ918" s="5"/>
      <c r="JLR918" s="5"/>
      <c r="JLS918" s="5"/>
      <c r="JLT918" s="5"/>
      <c r="JLU918" s="5"/>
      <c r="JLV918" s="5"/>
      <c r="JLW918" s="5"/>
      <c r="JLX918" s="5"/>
      <c r="JLY918" s="5"/>
      <c r="JLZ918" s="5"/>
      <c r="JMA918" s="5"/>
      <c r="JMB918" s="5"/>
      <c r="JMC918" s="5"/>
      <c r="JMD918" s="5"/>
      <c r="JME918" s="5"/>
      <c r="JMF918" s="5"/>
      <c r="JMG918" s="5"/>
      <c r="JMH918" s="5"/>
      <c r="JMI918" s="5"/>
      <c r="JMJ918" s="5"/>
      <c r="JMK918" s="5"/>
      <c r="JML918" s="5"/>
      <c r="JMM918" s="5"/>
      <c r="JMN918" s="5"/>
      <c r="JMO918" s="5"/>
      <c r="JMP918" s="5"/>
      <c r="JMQ918" s="5"/>
      <c r="JMR918" s="5"/>
      <c r="JMS918" s="5"/>
      <c r="JMT918" s="5"/>
      <c r="JMU918" s="5"/>
      <c r="JMV918" s="5"/>
      <c r="JMW918" s="5"/>
      <c r="JMX918" s="5"/>
      <c r="JMY918" s="5"/>
      <c r="JMZ918" s="5"/>
      <c r="JNA918" s="5"/>
      <c r="JNB918" s="5"/>
      <c r="JNC918" s="5"/>
      <c r="JND918" s="5"/>
      <c r="JNE918" s="5"/>
      <c r="JNF918" s="5"/>
      <c r="JNG918" s="5"/>
      <c r="JNH918" s="5"/>
      <c r="JNI918" s="5"/>
      <c r="JNJ918" s="5"/>
      <c r="JNK918" s="5"/>
      <c r="JNL918" s="5"/>
      <c r="JNM918" s="5"/>
      <c r="JNN918" s="5"/>
      <c r="JNO918" s="5"/>
      <c r="JNP918" s="5"/>
      <c r="JNQ918" s="5"/>
      <c r="JNR918" s="5"/>
      <c r="JNS918" s="5"/>
      <c r="JNT918" s="5"/>
      <c r="JNU918" s="5"/>
      <c r="JNV918" s="5"/>
      <c r="JNW918" s="5"/>
      <c r="JNX918" s="5"/>
      <c r="JNY918" s="5"/>
      <c r="JNZ918" s="5"/>
      <c r="JOA918" s="5"/>
      <c r="JOB918" s="5"/>
      <c r="JOC918" s="5"/>
      <c r="JOD918" s="5"/>
      <c r="JOE918" s="5"/>
      <c r="JOF918" s="5"/>
      <c r="JOG918" s="5"/>
      <c r="JOH918" s="5"/>
      <c r="JOI918" s="5"/>
      <c r="JOJ918" s="5"/>
      <c r="JOK918" s="5"/>
      <c r="JOL918" s="5"/>
      <c r="JOM918" s="5"/>
      <c r="JON918" s="5"/>
      <c r="JOO918" s="5"/>
      <c r="JOP918" s="5"/>
      <c r="JOQ918" s="5"/>
      <c r="JOR918" s="5"/>
      <c r="JOS918" s="5"/>
      <c r="JOT918" s="5"/>
      <c r="JOU918" s="5"/>
      <c r="JOV918" s="5"/>
      <c r="JOW918" s="5"/>
      <c r="JOX918" s="5"/>
      <c r="JOY918" s="5"/>
      <c r="JOZ918" s="5"/>
      <c r="JPA918" s="5"/>
      <c r="JPB918" s="5"/>
      <c r="JPC918" s="5"/>
      <c r="JPD918" s="5"/>
      <c r="JPE918" s="5"/>
      <c r="JPF918" s="5"/>
      <c r="JPG918" s="5"/>
      <c r="JPH918" s="5"/>
      <c r="JPI918" s="5"/>
      <c r="JPJ918" s="5"/>
      <c r="JPK918" s="5"/>
      <c r="JPL918" s="5"/>
      <c r="JPM918" s="5"/>
      <c r="JPN918" s="5"/>
      <c r="JPO918" s="5"/>
      <c r="JPP918" s="5"/>
      <c r="JPQ918" s="5"/>
      <c r="JPR918" s="5"/>
      <c r="JPS918" s="5"/>
      <c r="JPT918" s="5"/>
      <c r="JPU918" s="5"/>
      <c r="JPV918" s="5"/>
      <c r="JPW918" s="5"/>
      <c r="JPX918" s="5"/>
      <c r="JPY918" s="5"/>
      <c r="JPZ918" s="5"/>
      <c r="JQA918" s="5"/>
      <c r="JQB918" s="5"/>
      <c r="JQC918" s="5"/>
      <c r="JQD918" s="5"/>
      <c r="JQE918" s="5"/>
      <c r="JQF918" s="5"/>
      <c r="JQG918" s="5"/>
      <c r="JQH918" s="5"/>
      <c r="JQI918" s="5"/>
      <c r="JQJ918" s="5"/>
      <c r="JQK918" s="5"/>
      <c r="JQL918" s="5"/>
      <c r="JQM918" s="5"/>
      <c r="JQN918" s="5"/>
      <c r="JQO918" s="5"/>
      <c r="JQP918" s="5"/>
      <c r="JQQ918" s="5"/>
      <c r="JQR918" s="5"/>
      <c r="JQS918" s="5"/>
      <c r="JQT918" s="5"/>
      <c r="JQU918" s="5"/>
      <c r="JQV918" s="5"/>
      <c r="JQW918" s="5"/>
      <c r="JQX918" s="5"/>
      <c r="JQY918" s="5"/>
      <c r="JQZ918" s="5"/>
      <c r="JRA918" s="5"/>
      <c r="JRB918" s="5"/>
      <c r="JRC918" s="5"/>
      <c r="JRD918" s="5"/>
      <c r="JRE918" s="5"/>
      <c r="JRF918" s="5"/>
      <c r="JRG918" s="5"/>
      <c r="JRH918" s="5"/>
      <c r="JRI918" s="5"/>
      <c r="JRJ918" s="5"/>
      <c r="JRK918" s="5"/>
      <c r="JRL918" s="5"/>
      <c r="JRM918" s="5"/>
      <c r="JRN918" s="5"/>
      <c r="JRO918" s="5"/>
      <c r="JRP918" s="5"/>
      <c r="JRQ918" s="5"/>
      <c r="JRR918" s="5"/>
      <c r="JRS918" s="5"/>
      <c r="JRT918" s="5"/>
      <c r="JRU918" s="5"/>
      <c r="JRV918" s="5"/>
      <c r="JRW918" s="5"/>
      <c r="JRX918" s="5"/>
      <c r="JRY918" s="5"/>
      <c r="JRZ918" s="5"/>
      <c r="JSA918" s="5"/>
      <c r="JSB918" s="5"/>
      <c r="JSC918" s="5"/>
      <c r="JSD918" s="5"/>
      <c r="JSE918" s="5"/>
      <c r="JSF918" s="5"/>
      <c r="JSG918" s="5"/>
      <c r="JSH918" s="5"/>
      <c r="JSI918" s="5"/>
      <c r="JSJ918" s="5"/>
      <c r="JSK918" s="5"/>
      <c r="JSL918" s="5"/>
      <c r="JSM918" s="5"/>
      <c r="JSN918" s="5"/>
      <c r="JSO918" s="5"/>
      <c r="JSP918" s="5"/>
      <c r="JSQ918" s="5"/>
      <c r="JSR918" s="5"/>
      <c r="JSS918" s="5"/>
      <c r="JST918" s="5"/>
      <c r="JSU918" s="5"/>
      <c r="JSV918" s="5"/>
      <c r="JSW918" s="5"/>
      <c r="JSX918" s="5"/>
      <c r="JSY918" s="5"/>
      <c r="JSZ918" s="5"/>
      <c r="JTA918" s="5"/>
      <c r="JTB918" s="5"/>
      <c r="JTC918" s="5"/>
      <c r="JTD918" s="5"/>
      <c r="JTE918" s="5"/>
      <c r="JTF918" s="5"/>
      <c r="JTG918" s="5"/>
      <c r="JTH918" s="5"/>
      <c r="JTI918" s="5"/>
      <c r="JTJ918" s="5"/>
      <c r="JTK918" s="5"/>
      <c r="JTL918" s="5"/>
      <c r="JTM918" s="5"/>
      <c r="JTN918" s="5"/>
      <c r="JTO918" s="5"/>
      <c r="JTP918" s="5"/>
      <c r="JTQ918" s="5"/>
      <c r="JTR918" s="5"/>
      <c r="JTS918" s="5"/>
      <c r="JTT918" s="5"/>
      <c r="JTU918" s="5"/>
      <c r="JTV918" s="5"/>
      <c r="JTW918" s="5"/>
      <c r="JTX918" s="5"/>
      <c r="JTY918" s="5"/>
      <c r="JTZ918" s="5"/>
      <c r="JUA918" s="5"/>
      <c r="JUB918" s="5"/>
      <c r="JUC918" s="5"/>
      <c r="JUD918" s="5"/>
      <c r="JUE918" s="5"/>
      <c r="JUF918" s="5"/>
      <c r="JUG918" s="5"/>
      <c r="JUH918" s="5"/>
      <c r="JUI918" s="5"/>
      <c r="JUJ918" s="5"/>
      <c r="JUK918" s="5"/>
      <c r="JUL918" s="5"/>
      <c r="JUM918" s="5"/>
      <c r="JUN918" s="5"/>
      <c r="JUO918" s="5"/>
      <c r="JUP918" s="5"/>
      <c r="JUQ918" s="5"/>
      <c r="JUR918" s="5"/>
      <c r="JUS918" s="5"/>
      <c r="JUT918" s="5"/>
      <c r="JUU918" s="5"/>
      <c r="JUV918" s="5"/>
      <c r="JUW918" s="5"/>
      <c r="JUX918" s="5"/>
      <c r="JUY918" s="5"/>
      <c r="JUZ918" s="5"/>
      <c r="JVA918" s="5"/>
      <c r="JVB918" s="5"/>
      <c r="JVC918" s="5"/>
      <c r="JVD918" s="5"/>
      <c r="JVE918" s="5"/>
      <c r="JVF918" s="5"/>
      <c r="JVG918" s="5"/>
      <c r="JVH918" s="5"/>
      <c r="JVI918" s="5"/>
      <c r="JVJ918" s="5"/>
      <c r="JVK918" s="5"/>
      <c r="JVL918" s="5"/>
      <c r="JVM918" s="5"/>
      <c r="JVN918" s="5"/>
      <c r="JVO918" s="5"/>
      <c r="JVP918" s="5"/>
      <c r="JVQ918" s="5"/>
      <c r="JVR918" s="5"/>
      <c r="JVS918" s="5"/>
      <c r="JVT918" s="5"/>
      <c r="JVU918" s="5"/>
      <c r="JVV918" s="5"/>
      <c r="JVW918" s="5"/>
      <c r="JVX918" s="5"/>
      <c r="JVY918" s="5"/>
      <c r="JVZ918" s="5"/>
      <c r="JWA918" s="5"/>
      <c r="JWB918" s="5"/>
      <c r="JWC918" s="5"/>
      <c r="JWD918" s="5"/>
      <c r="JWE918" s="5"/>
      <c r="JWF918" s="5"/>
      <c r="JWG918" s="5"/>
      <c r="JWH918" s="5"/>
      <c r="JWI918" s="5"/>
      <c r="JWJ918" s="5"/>
      <c r="JWK918" s="5"/>
      <c r="JWL918" s="5"/>
      <c r="JWM918" s="5"/>
      <c r="JWN918" s="5"/>
      <c r="JWO918" s="5"/>
      <c r="JWP918" s="5"/>
      <c r="JWQ918" s="5"/>
      <c r="JWR918" s="5"/>
      <c r="JWS918" s="5"/>
      <c r="JWT918" s="5"/>
      <c r="JWU918" s="5"/>
      <c r="JWV918" s="5"/>
      <c r="JWW918" s="5"/>
      <c r="JWX918" s="5"/>
      <c r="JWY918" s="5"/>
      <c r="JWZ918" s="5"/>
      <c r="JXA918" s="5"/>
      <c r="JXB918" s="5"/>
      <c r="JXC918" s="5"/>
      <c r="JXD918" s="5"/>
      <c r="JXE918" s="5"/>
      <c r="JXF918" s="5"/>
      <c r="JXG918" s="5"/>
      <c r="JXH918" s="5"/>
      <c r="JXI918" s="5"/>
      <c r="JXJ918" s="5"/>
      <c r="JXK918" s="5"/>
      <c r="JXL918" s="5"/>
      <c r="JXM918" s="5"/>
      <c r="JXN918" s="5"/>
      <c r="JXO918" s="5"/>
      <c r="JXP918" s="5"/>
      <c r="JXQ918" s="5"/>
      <c r="JXR918" s="5"/>
      <c r="JXS918" s="5"/>
      <c r="JXT918" s="5"/>
      <c r="JXU918" s="5"/>
      <c r="JXV918" s="5"/>
      <c r="JXW918" s="5"/>
      <c r="JXX918" s="5"/>
      <c r="JXY918" s="5"/>
      <c r="JXZ918" s="5"/>
      <c r="JYA918" s="5"/>
      <c r="JYB918" s="5"/>
      <c r="JYC918" s="5"/>
      <c r="JYD918" s="5"/>
      <c r="JYE918" s="5"/>
      <c r="JYF918" s="5"/>
      <c r="JYG918" s="5"/>
      <c r="JYH918" s="5"/>
      <c r="JYI918" s="5"/>
      <c r="JYJ918" s="5"/>
      <c r="JYK918" s="5"/>
      <c r="JYL918" s="5"/>
      <c r="JYM918" s="5"/>
      <c r="JYN918" s="5"/>
      <c r="JYO918" s="5"/>
      <c r="JYP918" s="5"/>
      <c r="JYQ918" s="5"/>
      <c r="JYR918" s="5"/>
      <c r="JYS918" s="5"/>
      <c r="JYT918" s="5"/>
      <c r="JYU918" s="5"/>
      <c r="JYV918" s="5"/>
      <c r="JYW918" s="5"/>
      <c r="JYX918" s="5"/>
      <c r="JYY918" s="5"/>
      <c r="JYZ918" s="5"/>
      <c r="JZA918" s="5"/>
      <c r="JZB918" s="5"/>
      <c r="JZC918" s="5"/>
      <c r="JZD918" s="5"/>
      <c r="JZE918" s="5"/>
      <c r="JZF918" s="5"/>
      <c r="JZG918" s="5"/>
      <c r="JZH918" s="5"/>
      <c r="JZI918" s="5"/>
      <c r="JZJ918" s="5"/>
      <c r="JZK918" s="5"/>
      <c r="JZL918" s="5"/>
      <c r="JZM918" s="5"/>
      <c r="JZN918" s="5"/>
      <c r="JZO918" s="5"/>
      <c r="JZP918" s="5"/>
      <c r="JZQ918" s="5"/>
      <c r="JZR918" s="5"/>
      <c r="JZS918" s="5"/>
      <c r="JZT918" s="5"/>
      <c r="JZU918" s="5"/>
      <c r="JZV918" s="5"/>
      <c r="JZW918" s="5"/>
      <c r="JZX918" s="5"/>
      <c r="JZY918" s="5"/>
      <c r="JZZ918" s="5"/>
      <c r="KAA918" s="5"/>
      <c r="KAB918" s="5"/>
      <c r="KAC918" s="5"/>
      <c r="KAD918" s="5"/>
      <c r="KAE918" s="5"/>
      <c r="KAF918" s="5"/>
      <c r="KAG918" s="5"/>
      <c r="KAH918" s="5"/>
      <c r="KAI918" s="5"/>
      <c r="KAJ918" s="5"/>
      <c r="KAK918" s="5"/>
      <c r="KAL918" s="5"/>
      <c r="KAM918" s="5"/>
      <c r="KAN918" s="5"/>
      <c r="KAO918" s="5"/>
      <c r="KAP918" s="5"/>
      <c r="KAQ918" s="5"/>
      <c r="KAR918" s="5"/>
      <c r="KAS918" s="5"/>
      <c r="KAT918" s="5"/>
      <c r="KAU918" s="5"/>
      <c r="KAV918" s="5"/>
      <c r="KAW918" s="5"/>
      <c r="KAX918" s="5"/>
      <c r="KAY918" s="5"/>
      <c r="KAZ918" s="5"/>
      <c r="KBA918" s="5"/>
      <c r="KBB918" s="5"/>
      <c r="KBC918" s="5"/>
      <c r="KBD918" s="5"/>
      <c r="KBE918" s="5"/>
      <c r="KBF918" s="5"/>
      <c r="KBG918" s="5"/>
      <c r="KBH918" s="5"/>
      <c r="KBI918" s="5"/>
      <c r="KBJ918" s="5"/>
      <c r="KBK918" s="5"/>
      <c r="KBL918" s="5"/>
      <c r="KBM918" s="5"/>
      <c r="KBN918" s="5"/>
      <c r="KBO918" s="5"/>
      <c r="KBP918" s="5"/>
      <c r="KBQ918" s="5"/>
      <c r="KBR918" s="5"/>
      <c r="KBS918" s="5"/>
      <c r="KBT918" s="5"/>
      <c r="KBU918" s="5"/>
      <c r="KBV918" s="5"/>
      <c r="KBW918" s="5"/>
      <c r="KBX918" s="5"/>
      <c r="KBY918" s="5"/>
      <c r="KBZ918" s="5"/>
      <c r="KCA918" s="5"/>
      <c r="KCB918" s="5"/>
      <c r="KCC918" s="5"/>
      <c r="KCD918" s="5"/>
      <c r="KCE918" s="5"/>
      <c r="KCF918" s="5"/>
      <c r="KCG918" s="5"/>
      <c r="KCH918" s="5"/>
      <c r="KCI918" s="5"/>
      <c r="KCJ918" s="5"/>
      <c r="KCK918" s="5"/>
      <c r="KCL918" s="5"/>
      <c r="KCM918" s="5"/>
      <c r="KCN918" s="5"/>
      <c r="KCO918" s="5"/>
      <c r="KCP918" s="5"/>
      <c r="KCQ918" s="5"/>
      <c r="KCR918" s="5"/>
      <c r="KCS918" s="5"/>
      <c r="KCT918" s="5"/>
      <c r="KCU918" s="5"/>
      <c r="KCV918" s="5"/>
      <c r="KCW918" s="5"/>
      <c r="KCX918" s="5"/>
      <c r="KCY918" s="5"/>
      <c r="KCZ918" s="5"/>
      <c r="KDA918" s="5"/>
      <c r="KDB918" s="5"/>
      <c r="KDC918" s="5"/>
      <c r="KDD918" s="5"/>
      <c r="KDE918" s="5"/>
      <c r="KDF918" s="5"/>
      <c r="KDG918" s="5"/>
      <c r="KDH918" s="5"/>
      <c r="KDI918" s="5"/>
      <c r="KDJ918" s="5"/>
      <c r="KDK918" s="5"/>
      <c r="KDL918" s="5"/>
      <c r="KDM918" s="5"/>
      <c r="KDN918" s="5"/>
      <c r="KDO918" s="5"/>
      <c r="KDP918" s="5"/>
      <c r="KDQ918" s="5"/>
      <c r="KDR918" s="5"/>
      <c r="KDS918" s="5"/>
      <c r="KDT918" s="5"/>
      <c r="KDU918" s="5"/>
      <c r="KDV918" s="5"/>
      <c r="KDW918" s="5"/>
      <c r="KDX918" s="5"/>
      <c r="KDY918" s="5"/>
      <c r="KDZ918" s="5"/>
      <c r="KEA918" s="5"/>
      <c r="KEB918" s="5"/>
      <c r="KEC918" s="5"/>
      <c r="KED918" s="5"/>
      <c r="KEE918" s="5"/>
      <c r="KEF918" s="5"/>
      <c r="KEG918" s="5"/>
      <c r="KEH918" s="5"/>
      <c r="KEI918" s="5"/>
      <c r="KEJ918" s="5"/>
      <c r="KEK918" s="5"/>
      <c r="KEL918" s="5"/>
      <c r="KEM918" s="5"/>
      <c r="KEN918" s="5"/>
      <c r="KEO918" s="5"/>
      <c r="KEP918" s="5"/>
      <c r="KEQ918" s="5"/>
      <c r="KER918" s="5"/>
      <c r="KES918" s="5"/>
      <c r="KET918" s="5"/>
      <c r="KEU918" s="5"/>
      <c r="KEV918" s="5"/>
      <c r="KEW918" s="5"/>
      <c r="KEX918" s="5"/>
      <c r="KEY918" s="5"/>
      <c r="KEZ918" s="5"/>
      <c r="KFA918" s="5"/>
      <c r="KFB918" s="5"/>
      <c r="KFC918" s="5"/>
      <c r="KFD918" s="5"/>
      <c r="KFE918" s="5"/>
      <c r="KFF918" s="5"/>
      <c r="KFG918" s="5"/>
      <c r="KFH918" s="5"/>
      <c r="KFI918" s="5"/>
      <c r="KFJ918" s="5"/>
      <c r="KFK918" s="5"/>
      <c r="KFL918" s="5"/>
      <c r="KFM918" s="5"/>
      <c r="KFN918" s="5"/>
      <c r="KFO918" s="5"/>
      <c r="KFP918" s="5"/>
      <c r="KFQ918" s="5"/>
      <c r="KFR918" s="5"/>
      <c r="KFS918" s="5"/>
      <c r="KFT918" s="5"/>
      <c r="KFU918" s="5"/>
      <c r="KFV918" s="5"/>
      <c r="KFW918" s="5"/>
      <c r="KFX918" s="5"/>
      <c r="KFY918" s="5"/>
      <c r="KFZ918" s="5"/>
      <c r="KGA918" s="5"/>
      <c r="KGB918" s="5"/>
      <c r="KGC918" s="5"/>
      <c r="KGD918" s="5"/>
      <c r="KGE918" s="5"/>
      <c r="KGF918" s="5"/>
      <c r="KGG918" s="5"/>
      <c r="KGH918" s="5"/>
      <c r="KGI918" s="5"/>
      <c r="KGJ918" s="5"/>
      <c r="KGK918" s="5"/>
      <c r="KGL918" s="5"/>
      <c r="KGM918" s="5"/>
      <c r="KGN918" s="5"/>
      <c r="KGO918" s="5"/>
      <c r="KGP918" s="5"/>
      <c r="KGQ918" s="5"/>
      <c r="KGR918" s="5"/>
      <c r="KGS918" s="5"/>
      <c r="KGT918" s="5"/>
      <c r="KGU918" s="5"/>
      <c r="KGV918" s="5"/>
      <c r="KGW918" s="5"/>
      <c r="KGX918" s="5"/>
      <c r="KGY918" s="5"/>
      <c r="KGZ918" s="5"/>
      <c r="KHA918" s="5"/>
      <c r="KHB918" s="5"/>
      <c r="KHC918" s="5"/>
      <c r="KHD918" s="5"/>
      <c r="KHE918" s="5"/>
      <c r="KHF918" s="5"/>
      <c r="KHG918" s="5"/>
      <c r="KHH918" s="5"/>
      <c r="KHI918" s="5"/>
      <c r="KHJ918" s="5"/>
      <c r="KHK918" s="5"/>
      <c r="KHL918" s="5"/>
      <c r="KHM918" s="5"/>
      <c r="KHN918" s="5"/>
      <c r="KHO918" s="5"/>
      <c r="KHP918" s="5"/>
      <c r="KHQ918" s="5"/>
      <c r="KHR918" s="5"/>
      <c r="KHS918" s="5"/>
      <c r="KHT918" s="5"/>
      <c r="KHU918" s="5"/>
      <c r="KHV918" s="5"/>
      <c r="KHW918" s="5"/>
      <c r="KHX918" s="5"/>
      <c r="KHY918" s="5"/>
      <c r="KHZ918" s="5"/>
      <c r="KIA918" s="5"/>
      <c r="KIB918" s="5"/>
      <c r="KIC918" s="5"/>
      <c r="KID918" s="5"/>
      <c r="KIE918" s="5"/>
      <c r="KIF918" s="5"/>
      <c r="KIG918" s="5"/>
      <c r="KIH918" s="5"/>
      <c r="KII918" s="5"/>
      <c r="KIJ918" s="5"/>
      <c r="KIK918" s="5"/>
      <c r="KIL918" s="5"/>
      <c r="KIM918" s="5"/>
      <c r="KIN918" s="5"/>
      <c r="KIO918" s="5"/>
      <c r="KIP918" s="5"/>
      <c r="KIQ918" s="5"/>
      <c r="KIR918" s="5"/>
      <c r="KIS918" s="5"/>
      <c r="KIT918" s="5"/>
      <c r="KIU918" s="5"/>
      <c r="KIV918" s="5"/>
      <c r="KIW918" s="5"/>
      <c r="KIX918" s="5"/>
      <c r="KIY918" s="5"/>
      <c r="KIZ918" s="5"/>
      <c r="KJA918" s="5"/>
      <c r="KJB918" s="5"/>
      <c r="KJC918" s="5"/>
      <c r="KJD918" s="5"/>
      <c r="KJE918" s="5"/>
      <c r="KJF918" s="5"/>
      <c r="KJG918" s="5"/>
      <c r="KJH918" s="5"/>
      <c r="KJI918" s="5"/>
      <c r="KJJ918" s="5"/>
      <c r="KJK918" s="5"/>
      <c r="KJL918" s="5"/>
      <c r="KJM918" s="5"/>
      <c r="KJN918" s="5"/>
      <c r="KJO918" s="5"/>
      <c r="KJP918" s="5"/>
      <c r="KJQ918" s="5"/>
      <c r="KJR918" s="5"/>
      <c r="KJS918" s="5"/>
      <c r="KJT918" s="5"/>
      <c r="KJU918" s="5"/>
      <c r="KJV918" s="5"/>
      <c r="KJW918" s="5"/>
      <c r="KJX918" s="5"/>
      <c r="KJY918" s="5"/>
      <c r="KJZ918" s="5"/>
      <c r="KKA918" s="5"/>
      <c r="KKB918" s="5"/>
      <c r="KKC918" s="5"/>
      <c r="KKD918" s="5"/>
      <c r="KKE918" s="5"/>
      <c r="KKF918" s="5"/>
      <c r="KKG918" s="5"/>
      <c r="KKH918" s="5"/>
      <c r="KKI918" s="5"/>
      <c r="KKJ918" s="5"/>
      <c r="KKK918" s="5"/>
      <c r="KKL918" s="5"/>
      <c r="KKM918" s="5"/>
      <c r="KKN918" s="5"/>
      <c r="KKO918" s="5"/>
      <c r="KKP918" s="5"/>
      <c r="KKQ918" s="5"/>
      <c r="KKR918" s="5"/>
      <c r="KKS918" s="5"/>
      <c r="KKT918" s="5"/>
      <c r="KKU918" s="5"/>
      <c r="KKV918" s="5"/>
      <c r="KKW918" s="5"/>
      <c r="KKX918" s="5"/>
      <c r="KKY918" s="5"/>
      <c r="KKZ918" s="5"/>
      <c r="KLA918" s="5"/>
      <c r="KLB918" s="5"/>
      <c r="KLC918" s="5"/>
      <c r="KLD918" s="5"/>
      <c r="KLE918" s="5"/>
      <c r="KLF918" s="5"/>
      <c r="KLG918" s="5"/>
      <c r="KLH918" s="5"/>
      <c r="KLI918" s="5"/>
      <c r="KLJ918" s="5"/>
      <c r="KLK918" s="5"/>
      <c r="KLL918" s="5"/>
      <c r="KLM918" s="5"/>
      <c r="KLN918" s="5"/>
      <c r="KLO918" s="5"/>
      <c r="KLP918" s="5"/>
      <c r="KLQ918" s="5"/>
      <c r="KLR918" s="5"/>
      <c r="KLS918" s="5"/>
      <c r="KLT918" s="5"/>
      <c r="KLU918" s="5"/>
      <c r="KLV918" s="5"/>
      <c r="KLW918" s="5"/>
      <c r="KLX918" s="5"/>
      <c r="KLY918" s="5"/>
      <c r="KLZ918" s="5"/>
      <c r="KMA918" s="5"/>
      <c r="KMB918" s="5"/>
      <c r="KMC918" s="5"/>
      <c r="KMD918" s="5"/>
      <c r="KME918" s="5"/>
      <c r="KMF918" s="5"/>
      <c r="KMG918" s="5"/>
      <c r="KMH918" s="5"/>
      <c r="KMI918" s="5"/>
      <c r="KMJ918" s="5"/>
      <c r="KMK918" s="5"/>
      <c r="KML918" s="5"/>
      <c r="KMM918" s="5"/>
      <c r="KMN918" s="5"/>
      <c r="KMO918" s="5"/>
      <c r="KMP918" s="5"/>
      <c r="KMQ918" s="5"/>
      <c r="KMR918" s="5"/>
      <c r="KMS918" s="5"/>
      <c r="KMT918" s="5"/>
      <c r="KMU918" s="5"/>
      <c r="KMV918" s="5"/>
      <c r="KMW918" s="5"/>
      <c r="KMX918" s="5"/>
      <c r="KMY918" s="5"/>
      <c r="KMZ918" s="5"/>
      <c r="KNA918" s="5"/>
      <c r="KNB918" s="5"/>
      <c r="KNC918" s="5"/>
      <c r="KND918" s="5"/>
      <c r="KNE918" s="5"/>
      <c r="KNF918" s="5"/>
      <c r="KNG918" s="5"/>
      <c r="KNH918" s="5"/>
      <c r="KNI918" s="5"/>
      <c r="KNJ918" s="5"/>
      <c r="KNK918" s="5"/>
      <c r="KNL918" s="5"/>
      <c r="KNM918" s="5"/>
      <c r="KNN918" s="5"/>
      <c r="KNO918" s="5"/>
      <c r="KNP918" s="5"/>
      <c r="KNQ918" s="5"/>
      <c r="KNR918" s="5"/>
      <c r="KNS918" s="5"/>
      <c r="KNT918" s="5"/>
      <c r="KNU918" s="5"/>
      <c r="KNV918" s="5"/>
      <c r="KNW918" s="5"/>
      <c r="KNX918" s="5"/>
      <c r="KNY918" s="5"/>
      <c r="KNZ918" s="5"/>
      <c r="KOA918" s="5"/>
      <c r="KOB918" s="5"/>
      <c r="KOC918" s="5"/>
      <c r="KOD918" s="5"/>
      <c r="KOE918" s="5"/>
      <c r="KOF918" s="5"/>
      <c r="KOG918" s="5"/>
      <c r="KOH918" s="5"/>
      <c r="KOI918" s="5"/>
      <c r="KOJ918" s="5"/>
      <c r="KOK918" s="5"/>
      <c r="KOL918" s="5"/>
      <c r="KOM918" s="5"/>
      <c r="KON918" s="5"/>
      <c r="KOO918" s="5"/>
      <c r="KOP918" s="5"/>
      <c r="KOQ918" s="5"/>
      <c r="KOR918" s="5"/>
      <c r="KOS918" s="5"/>
      <c r="KOT918" s="5"/>
      <c r="KOU918" s="5"/>
      <c r="KOV918" s="5"/>
      <c r="KOW918" s="5"/>
      <c r="KOX918" s="5"/>
      <c r="KOY918" s="5"/>
      <c r="KOZ918" s="5"/>
      <c r="KPA918" s="5"/>
      <c r="KPB918" s="5"/>
      <c r="KPC918" s="5"/>
      <c r="KPD918" s="5"/>
      <c r="KPE918" s="5"/>
      <c r="KPF918" s="5"/>
      <c r="KPG918" s="5"/>
      <c r="KPH918" s="5"/>
      <c r="KPI918" s="5"/>
      <c r="KPJ918" s="5"/>
      <c r="KPK918" s="5"/>
      <c r="KPL918" s="5"/>
      <c r="KPM918" s="5"/>
      <c r="KPN918" s="5"/>
      <c r="KPO918" s="5"/>
      <c r="KPP918" s="5"/>
      <c r="KPQ918" s="5"/>
      <c r="KPR918" s="5"/>
      <c r="KPS918" s="5"/>
      <c r="KPT918" s="5"/>
      <c r="KPU918" s="5"/>
      <c r="KPV918" s="5"/>
      <c r="KPW918" s="5"/>
      <c r="KPX918" s="5"/>
      <c r="KPY918" s="5"/>
      <c r="KPZ918" s="5"/>
      <c r="KQA918" s="5"/>
      <c r="KQB918" s="5"/>
      <c r="KQC918" s="5"/>
      <c r="KQD918" s="5"/>
      <c r="KQE918" s="5"/>
      <c r="KQF918" s="5"/>
      <c r="KQG918" s="5"/>
      <c r="KQH918" s="5"/>
      <c r="KQI918" s="5"/>
      <c r="KQJ918" s="5"/>
      <c r="KQK918" s="5"/>
      <c r="KQL918" s="5"/>
      <c r="KQM918" s="5"/>
      <c r="KQN918" s="5"/>
      <c r="KQO918" s="5"/>
      <c r="KQP918" s="5"/>
      <c r="KQQ918" s="5"/>
      <c r="KQR918" s="5"/>
      <c r="KQS918" s="5"/>
      <c r="KQT918" s="5"/>
      <c r="KQU918" s="5"/>
      <c r="KQV918" s="5"/>
      <c r="KQW918" s="5"/>
      <c r="KQX918" s="5"/>
      <c r="KQY918" s="5"/>
      <c r="KQZ918" s="5"/>
      <c r="KRA918" s="5"/>
      <c r="KRB918" s="5"/>
      <c r="KRC918" s="5"/>
      <c r="KRD918" s="5"/>
      <c r="KRE918" s="5"/>
      <c r="KRF918" s="5"/>
      <c r="KRG918" s="5"/>
      <c r="KRH918" s="5"/>
      <c r="KRI918" s="5"/>
      <c r="KRJ918" s="5"/>
      <c r="KRK918" s="5"/>
      <c r="KRL918" s="5"/>
      <c r="KRM918" s="5"/>
      <c r="KRN918" s="5"/>
      <c r="KRO918" s="5"/>
      <c r="KRP918" s="5"/>
      <c r="KRQ918" s="5"/>
      <c r="KRR918" s="5"/>
      <c r="KRS918" s="5"/>
      <c r="KRT918" s="5"/>
      <c r="KRU918" s="5"/>
      <c r="KRV918" s="5"/>
      <c r="KRW918" s="5"/>
      <c r="KRX918" s="5"/>
      <c r="KRY918" s="5"/>
      <c r="KRZ918" s="5"/>
      <c r="KSA918" s="5"/>
      <c r="KSB918" s="5"/>
      <c r="KSC918" s="5"/>
      <c r="KSD918" s="5"/>
      <c r="KSE918" s="5"/>
      <c r="KSF918" s="5"/>
      <c r="KSG918" s="5"/>
      <c r="KSH918" s="5"/>
      <c r="KSI918" s="5"/>
      <c r="KSJ918" s="5"/>
      <c r="KSK918" s="5"/>
      <c r="KSL918" s="5"/>
      <c r="KSM918" s="5"/>
      <c r="KSN918" s="5"/>
      <c r="KSO918" s="5"/>
      <c r="KSP918" s="5"/>
      <c r="KSQ918" s="5"/>
      <c r="KSR918" s="5"/>
      <c r="KSS918" s="5"/>
      <c r="KST918" s="5"/>
      <c r="KSU918" s="5"/>
      <c r="KSV918" s="5"/>
      <c r="KSW918" s="5"/>
      <c r="KSX918" s="5"/>
      <c r="KSY918" s="5"/>
      <c r="KSZ918" s="5"/>
      <c r="KTA918" s="5"/>
      <c r="KTB918" s="5"/>
      <c r="KTC918" s="5"/>
      <c r="KTD918" s="5"/>
      <c r="KTE918" s="5"/>
      <c r="KTF918" s="5"/>
      <c r="KTG918" s="5"/>
      <c r="KTH918" s="5"/>
      <c r="KTI918" s="5"/>
      <c r="KTJ918" s="5"/>
      <c r="KTK918" s="5"/>
      <c r="KTL918" s="5"/>
      <c r="KTM918" s="5"/>
      <c r="KTN918" s="5"/>
      <c r="KTO918" s="5"/>
      <c r="KTP918" s="5"/>
      <c r="KTQ918" s="5"/>
      <c r="KTR918" s="5"/>
      <c r="KTS918" s="5"/>
      <c r="KTT918" s="5"/>
      <c r="KTU918" s="5"/>
      <c r="KTV918" s="5"/>
      <c r="KTW918" s="5"/>
      <c r="KTX918" s="5"/>
      <c r="KTY918" s="5"/>
      <c r="KTZ918" s="5"/>
      <c r="KUA918" s="5"/>
      <c r="KUB918" s="5"/>
      <c r="KUC918" s="5"/>
      <c r="KUD918" s="5"/>
      <c r="KUE918" s="5"/>
      <c r="KUF918" s="5"/>
      <c r="KUG918" s="5"/>
      <c r="KUH918" s="5"/>
      <c r="KUI918" s="5"/>
      <c r="KUJ918" s="5"/>
      <c r="KUK918" s="5"/>
      <c r="KUL918" s="5"/>
      <c r="KUM918" s="5"/>
      <c r="KUN918" s="5"/>
      <c r="KUO918" s="5"/>
      <c r="KUP918" s="5"/>
      <c r="KUQ918" s="5"/>
      <c r="KUR918" s="5"/>
      <c r="KUS918" s="5"/>
      <c r="KUT918" s="5"/>
      <c r="KUU918" s="5"/>
      <c r="KUV918" s="5"/>
      <c r="KUW918" s="5"/>
      <c r="KUX918" s="5"/>
      <c r="KUY918" s="5"/>
      <c r="KUZ918" s="5"/>
      <c r="KVA918" s="5"/>
      <c r="KVB918" s="5"/>
      <c r="KVC918" s="5"/>
      <c r="KVD918" s="5"/>
      <c r="KVE918" s="5"/>
      <c r="KVF918" s="5"/>
      <c r="KVG918" s="5"/>
      <c r="KVH918" s="5"/>
      <c r="KVI918" s="5"/>
      <c r="KVJ918" s="5"/>
      <c r="KVK918" s="5"/>
      <c r="KVL918" s="5"/>
      <c r="KVM918" s="5"/>
      <c r="KVN918" s="5"/>
      <c r="KVO918" s="5"/>
      <c r="KVP918" s="5"/>
      <c r="KVQ918" s="5"/>
      <c r="KVR918" s="5"/>
      <c r="KVS918" s="5"/>
      <c r="KVT918" s="5"/>
      <c r="KVU918" s="5"/>
      <c r="KVV918" s="5"/>
      <c r="KVW918" s="5"/>
      <c r="KVX918" s="5"/>
      <c r="KVY918" s="5"/>
      <c r="KVZ918" s="5"/>
      <c r="KWA918" s="5"/>
      <c r="KWB918" s="5"/>
      <c r="KWC918" s="5"/>
      <c r="KWD918" s="5"/>
      <c r="KWE918" s="5"/>
      <c r="KWF918" s="5"/>
      <c r="KWG918" s="5"/>
      <c r="KWH918" s="5"/>
      <c r="KWI918" s="5"/>
      <c r="KWJ918" s="5"/>
      <c r="KWK918" s="5"/>
      <c r="KWL918" s="5"/>
      <c r="KWM918" s="5"/>
      <c r="KWN918" s="5"/>
      <c r="KWO918" s="5"/>
      <c r="KWP918" s="5"/>
      <c r="KWQ918" s="5"/>
      <c r="KWR918" s="5"/>
      <c r="KWS918" s="5"/>
      <c r="KWT918" s="5"/>
      <c r="KWU918" s="5"/>
      <c r="KWV918" s="5"/>
      <c r="KWW918" s="5"/>
      <c r="KWX918" s="5"/>
      <c r="KWY918" s="5"/>
      <c r="KWZ918" s="5"/>
      <c r="KXA918" s="5"/>
      <c r="KXB918" s="5"/>
      <c r="KXC918" s="5"/>
      <c r="KXD918" s="5"/>
      <c r="KXE918" s="5"/>
      <c r="KXF918" s="5"/>
      <c r="KXG918" s="5"/>
      <c r="KXH918" s="5"/>
      <c r="KXI918" s="5"/>
      <c r="KXJ918" s="5"/>
      <c r="KXK918" s="5"/>
      <c r="KXL918" s="5"/>
      <c r="KXM918" s="5"/>
      <c r="KXN918" s="5"/>
      <c r="KXO918" s="5"/>
      <c r="KXP918" s="5"/>
      <c r="KXQ918" s="5"/>
      <c r="KXR918" s="5"/>
      <c r="KXS918" s="5"/>
      <c r="KXT918" s="5"/>
      <c r="KXU918" s="5"/>
      <c r="KXV918" s="5"/>
      <c r="KXW918" s="5"/>
      <c r="KXX918" s="5"/>
      <c r="KXY918" s="5"/>
      <c r="KXZ918" s="5"/>
      <c r="KYA918" s="5"/>
      <c r="KYB918" s="5"/>
      <c r="KYC918" s="5"/>
      <c r="KYD918" s="5"/>
      <c r="KYE918" s="5"/>
      <c r="KYF918" s="5"/>
      <c r="KYG918" s="5"/>
      <c r="KYH918" s="5"/>
      <c r="KYI918" s="5"/>
      <c r="KYJ918" s="5"/>
      <c r="KYK918" s="5"/>
      <c r="KYL918" s="5"/>
      <c r="KYM918" s="5"/>
      <c r="KYN918" s="5"/>
      <c r="KYO918" s="5"/>
      <c r="KYP918" s="5"/>
      <c r="KYQ918" s="5"/>
      <c r="KYR918" s="5"/>
      <c r="KYS918" s="5"/>
      <c r="KYT918" s="5"/>
      <c r="KYU918" s="5"/>
      <c r="KYV918" s="5"/>
      <c r="KYW918" s="5"/>
      <c r="KYX918" s="5"/>
      <c r="KYY918" s="5"/>
      <c r="KYZ918" s="5"/>
      <c r="KZA918" s="5"/>
      <c r="KZB918" s="5"/>
      <c r="KZC918" s="5"/>
      <c r="KZD918" s="5"/>
      <c r="KZE918" s="5"/>
      <c r="KZF918" s="5"/>
      <c r="KZG918" s="5"/>
      <c r="KZH918" s="5"/>
      <c r="KZI918" s="5"/>
      <c r="KZJ918" s="5"/>
      <c r="KZK918" s="5"/>
      <c r="KZL918" s="5"/>
      <c r="KZM918" s="5"/>
      <c r="KZN918" s="5"/>
      <c r="KZO918" s="5"/>
      <c r="KZP918" s="5"/>
      <c r="KZQ918" s="5"/>
      <c r="KZR918" s="5"/>
      <c r="KZS918" s="5"/>
      <c r="KZT918" s="5"/>
      <c r="KZU918" s="5"/>
      <c r="KZV918" s="5"/>
      <c r="KZW918" s="5"/>
      <c r="KZX918" s="5"/>
      <c r="KZY918" s="5"/>
      <c r="KZZ918" s="5"/>
      <c r="LAA918" s="5"/>
      <c r="LAB918" s="5"/>
      <c r="LAC918" s="5"/>
      <c r="LAD918" s="5"/>
      <c r="LAE918" s="5"/>
      <c r="LAF918" s="5"/>
      <c r="LAG918" s="5"/>
      <c r="LAH918" s="5"/>
      <c r="LAI918" s="5"/>
      <c r="LAJ918" s="5"/>
      <c r="LAK918" s="5"/>
      <c r="LAL918" s="5"/>
      <c r="LAM918" s="5"/>
      <c r="LAN918" s="5"/>
      <c r="LAO918" s="5"/>
      <c r="LAP918" s="5"/>
      <c r="LAQ918" s="5"/>
      <c r="LAR918" s="5"/>
      <c r="LAS918" s="5"/>
      <c r="LAT918" s="5"/>
      <c r="LAU918" s="5"/>
      <c r="LAV918" s="5"/>
      <c r="LAW918" s="5"/>
      <c r="LAX918" s="5"/>
      <c r="LAY918" s="5"/>
      <c r="LAZ918" s="5"/>
      <c r="LBA918" s="5"/>
      <c r="LBB918" s="5"/>
      <c r="LBC918" s="5"/>
      <c r="LBD918" s="5"/>
      <c r="LBE918" s="5"/>
      <c r="LBF918" s="5"/>
      <c r="LBG918" s="5"/>
      <c r="LBH918" s="5"/>
      <c r="LBI918" s="5"/>
      <c r="LBJ918" s="5"/>
      <c r="LBK918" s="5"/>
      <c r="LBL918" s="5"/>
      <c r="LBM918" s="5"/>
      <c r="LBN918" s="5"/>
      <c r="LBO918" s="5"/>
      <c r="LBP918" s="5"/>
      <c r="LBQ918" s="5"/>
      <c r="LBR918" s="5"/>
      <c r="LBS918" s="5"/>
      <c r="LBT918" s="5"/>
      <c r="LBU918" s="5"/>
      <c r="LBV918" s="5"/>
      <c r="LBW918" s="5"/>
      <c r="LBX918" s="5"/>
      <c r="LBY918" s="5"/>
      <c r="LBZ918" s="5"/>
      <c r="LCA918" s="5"/>
      <c r="LCB918" s="5"/>
      <c r="LCC918" s="5"/>
      <c r="LCD918" s="5"/>
      <c r="LCE918" s="5"/>
      <c r="LCF918" s="5"/>
      <c r="LCG918" s="5"/>
      <c r="LCH918" s="5"/>
      <c r="LCI918" s="5"/>
      <c r="LCJ918" s="5"/>
      <c r="LCK918" s="5"/>
      <c r="LCL918" s="5"/>
      <c r="LCM918" s="5"/>
      <c r="LCN918" s="5"/>
      <c r="LCO918" s="5"/>
      <c r="LCP918" s="5"/>
      <c r="LCQ918" s="5"/>
      <c r="LCR918" s="5"/>
      <c r="LCS918" s="5"/>
      <c r="LCT918" s="5"/>
      <c r="LCU918" s="5"/>
      <c r="LCV918" s="5"/>
      <c r="LCW918" s="5"/>
      <c r="LCX918" s="5"/>
      <c r="LCY918" s="5"/>
      <c r="LCZ918" s="5"/>
      <c r="LDA918" s="5"/>
      <c r="LDB918" s="5"/>
      <c r="LDC918" s="5"/>
      <c r="LDD918" s="5"/>
      <c r="LDE918" s="5"/>
      <c r="LDF918" s="5"/>
      <c r="LDG918" s="5"/>
      <c r="LDH918" s="5"/>
      <c r="LDI918" s="5"/>
      <c r="LDJ918" s="5"/>
      <c r="LDK918" s="5"/>
      <c r="LDL918" s="5"/>
      <c r="LDM918" s="5"/>
      <c r="LDN918" s="5"/>
      <c r="LDO918" s="5"/>
      <c r="LDP918" s="5"/>
      <c r="LDQ918" s="5"/>
      <c r="LDR918" s="5"/>
      <c r="LDS918" s="5"/>
      <c r="LDT918" s="5"/>
      <c r="LDU918" s="5"/>
      <c r="LDV918" s="5"/>
      <c r="LDW918" s="5"/>
      <c r="LDX918" s="5"/>
      <c r="LDY918" s="5"/>
      <c r="LDZ918" s="5"/>
      <c r="LEA918" s="5"/>
      <c r="LEB918" s="5"/>
      <c r="LEC918" s="5"/>
      <c r="LED918" s="5"/>
      <c r="LEE918" s="5"/>
      <c r="LEF918" s="5"/>
      <c r="LEG918" s="5"/>
      <c r="LEH918" s="5"/>
      <c r="LEI918" s="5"/>
      <c r="LEJ918" s="5"/>
      <c r="LEK918" s="5"/>
      <c r="LEL918" s="5"/>
      <c r="LEM918" s="5"/>
      <c r="LEN918" s="5"/>
      <c r="LEO918" s="5"/>
      <c r="LEP918" s="5"/>
      <c r="LEQ918" s="5"/>
      <c r="LER918" s="5"/>
      <c r="LES918" s="5"/>
      <c r="LET918" s="5"/>
      <c r="LEU918" s="5"/>
      <c r="LEV918" s="5"/>
      <c r="LEW918" s="5"/>
      <c r="LEX918" s="5"/>
      <c r="LEY918" s="5"/>
      <c r="LEZ918" s="5"/>
      <c r="LFA918" s="5"/>
      <c r="LFB918" s="5"/>
      <c r="LFC918" s="5"/>
      <c r="LFD918" s="5"/>
      <c r="LFE918" s="5"/>
      <c r="LFF918" s="5"/>
      <c r="LFG918" s="5"/>
      <c r="LFH918" s="5"/>
      <c r="LFI918" s="5"/>
      <c r="LFJ918" s="5"/>
      <c r="LFK918" s="5"/>
      <c r="LFL918" s="5"/>
      <c r="LFM918" s="5"/>
      <c r="LFN918" s="5"/>
      <c r="LFO918" s="5"/>
      <c r="LFP918" s="5"/>
      <c r="LFQ918" s="5"/>
      <c r="LFR918" s="5"/>
      <c r="LFS918" s="5"/>
      <c r="LFT918" s="5"/>
      <c r="LFU918" s="5"/>
      <c r="LFV918" s="5"/>
      <c r="LFW918" s="5"/>
      <c r="LFX918" s="5"/>
      <c r="LFY918" s="5"/>
      <c r="LFZ918" s="5"/>
      <c r="LGA918" s="5"/>
      <c r="LGB918" s="5"/>
      <c r="LGC918" s="5"/>
      <c r="LGD918" s="5"/>
      <c r="LGE918" s="5"/>
      <c r="LGF918" s="5"/>
      <c r="LGG918" s="5"/>
      <c r="LGH918" s="5"/>
      <c r="LGI918" s="5"/>
      <c r="LGJ918" s="5"/>
      <c r="LGK918" s="5"/>
      <c r="LGL918" s="5"/>
      <c r="LGM918" s="5"/>
      <c r="LGN918" s="5"/>
      <c r="LGO918" s="5"/>
      <c r="LGP918" s="5"/>
      <c r="LGQ918" s="5"/>
      <c r="LGR918" s="5"/>
      <c r="LGS918" s="5"/>
      <c r="LGT918" s="5"/>
      <c r="LGU918" s="5"/>
      <c r="LGV918" s="5"/>
      <c r="LGW918" s="5"/>
      <c r="LGX918" s="5"/>
      <c r="LGY918" s="5"/>
      <c r="LGZ918" s="5"/>
      <c r="LHA918" s="5"/>
      <c r="LHB918" s="5"/>
      <c r="LHC918" s="5"/>
      <c r="LHD918" s="5"/>
      <c r="LHE918" s="5"/>
      <c r="LHF918" s="5"/>
      <c r="LHG918" s="5"/>
      <c r="LHH918" s="5"/>
      <c r="LHI918" s="5"/>
      <c r="LHJ918" s="5"/>
      <c r="LHK918" s="5"/>
      <c r="LHL918" s="5"/>
      <c r="LHM918" s="5"/>
      <c r="LHN918" s="5"/>
      <c r="LHO918" s="5"/>
      <c r="LHP918" s="5"/>
      <c r="LHQ918" s="5"/>
      <c r="LHR918" s="5"/>
      <c r="LHS918" s="5"/>
      <c r="LHT918" s="5"/>
      <c r="LHU918" s="5"/>
      <c r="LHV918" s="5"/>
      <c r="LHW918" s="5"/>
      <c r="LHX918" s="5"/>
      <c r="LHY918" s="5"/>
      <c r="LHZ918" s="5"/>
      <c r="LIA918" s="5"/>
      <c r="LIB918" s="5"/>
      <c r="LIC918" s="5"/>
      <c r="LID918" s="5"/>
      <c r="LIE918" s="5"/>
      <c r="LIF918" s="5"/>
      <c r="LIG918" s="5"/>
      <c r="LIH918" s="5"/>
      <c r="LII918" s="5"/>
      <c r="LIJ918" s="5"/>
      <c r="LIK918" s="5"/>
      <c r="LIL918" s="5"/>
      <c r="LIM918" s="5"/>
      <c r="LIN918" s="5"/>
      <c r="LIO918" s="5"/>
      <c r="LIP918" s="5"/>
      <c r="LIQ918" s="5"/>
      <c r="LIR918" s="5"/>
      <c r="LIS918" s="5"/>
      <c r="LIT918" s="5"/>
      <c r="LIU918" s="5"/>
      <c r="LIV918" s="5"/>
      <c r="LIW918" s="5"/>
      <c r="LIX918" s="5"/>
      <c r="LIY918" s="5"/>
      <c r="LIZ918" s="5"/>
      <c r="LJA918" s="5"/>
      <c r="LJB918" s="5"/>
      <c r="LJC918" s="5"/>
      <c r="LJD918" s="5"/>
      <c r="LJE918" s="5"/>
      <c r="LJF918" s="5"/>
      <c r="LJG918" s="5"/>
      <c r="LJH918" s="5"/>
      <c r="LJI918" s="5"/>
      <c r="LJJ918" s="5"/>
      <c r="LJK918" s="5"/>
      <c r="LJL918" s="5"/>
      <c r="LJM918" s="5"/>
      <c r="LJN918" s="5"/>
      <c r="LJO918" s="5"/>
      <c r="LJP918" s="5"/>
      <c r="LJQ918" s="5"/>
      <c r="LJR918" s="5"/>
      <c r="LJS918" s="5"/>
      <c r="LJT918" s="5"/>
      <c r="LJU918" s="5"/>
      <c r="LJV918" s="5"/>
      <c r="LJW918" s="5"/>
      <c r="LJX918" s="5"/>
      <c r="LJY918" s="5"/>
      <c r="LJZ918" s="5"/>
      <c r="LKA918" s="5"/>
      <c r="LKB918" s="5"/>
      <c r="LKC918" s="5"/>
      <c r="LKD918" s="5"/>
      <c r="LKE918" s="5"/>
      <c r="LKF918" s="5"/>
      <c r="LKG918" s="5"/>
      <c r="LKH918" s="5"/>
      <c r="LKI918" s="5"/>
      <c r="LKJ918" s="5"/>
      <c r="LKK918" s="5"/>
      <c r="LKL918" s="5"/>
      <c r="LKM918" s="5"/>
      <c r="LKN918" s="5"/>
      <c r="LKO918" s="5"/>
      <c r="LKP918" s="5"/>
      <c r="LKQ918" s="5"/>
      <c r="LKR918" s="5"/>
      <c r="LKS918" s="5"/>
      <c r="LKT918" s="5"/>
      <c r="LKU918" s="5"/>
      <c r="LKV918" s="5"/>
      <c r="LKW918" s="5"/>
      <c r="LKX918" s="5"/>
      <c r="LKY918" s="5"/>
      <c r="LKZ918" s="5"/>
      <c r="LLA918" s="5"/>
      <c r="LLB918" s="5"/>
      <c r="LLC918" s="5"/>
      <c r="LLD918" s="5"/>
      <c r="LLE918" s="5"/>
      <c r="LLF918" s="5"/>
      <c r="LLG918" s="5"/>
      <c r="LLH918" s="5"/>
      <c r="LLI918" s="5"/>
      <c r="LLJ918" s="5"/>
      <c r="LLK918" s="5"/>
      <c r="LLL918" s="5"/>
      <c r="LLM918" s="5"/>
      <c r="LLN918" s="5"/>
      <c r="LLO918" s="5"/>
      <c r="LLP918" s="5"/>
      <c r="LLQ918" s="5"/>
      <c r="LLR918" s="5"/>
      <c r="LLS918" s="5"/>
      <c r="LLT918" s="5"/>
      <c r="LLU918" s="5"/>
      <c r="LLV918" s="5"/>
      <c r="LLW918" s="5"/>
      <c r="LLX918" s="5"/>
      <c r="LLY918" s="5"/>
      <c r="LLZ918" s="5"/>
      <c r="LMA918" s="5"/>
      <c r="LMB918" s="5"/>
      <c r="LMC918" s="5"/>
      <c r="LMD918" s="5"/>
      <c r="LME918" s="5"/>
      <c r="LMF918" s="5"/>
      <c r="LMG918" s="5"/>
      <c r="LMH918" s="5"/>
      <c r="LMI918" s="5"/>
      <c r="LMJ918" s="5"/>
      <c r="LMK918" s="5"/>
      <c r="LML918" s="5"/>
      <c r="LMM918" s="5"/>
      <c r="LMN918" s="5"/>
      <c r="LMO918" s="5"/>
      <c r="LMP918" s="5"/>
      <c r="LMQ918" s="5"/>
      <c r="LMR918" s="5"/>
      <c r="LMS918" s="5"/>
      <c r="LMT918" s="5"/>
      <c r="LMU918" s="5"/>
      <c r="LMV918" s="5"/>
      <c r="LMW918" s="5"/>
      <c r="LMX918" s="5"/>
      <c r="LMY918" s="5"/>
      <c r="LMZ918" s="5"/>
      <c r="LNA918" s="5"/>
      <c r="LNB918" s="5"/>
      <c r="LNC918" s="5"/>
      <c r="LND918" s="5"/>
      <c r="LNE918" s="5"/>
      <c r="LNF918" s="5"/>
      <c r="LNG918" s="5"/>
      <c r="LNH918" s="5"/>
      <c r="LNI918" s="5"/>
      <c r="LNJ918" s="5"/>
      <c r="LNK918" s="5"/>
      <c r="LNL918" s="5"/>
      <c r="LNM918" s="5"/>
      <c r="LNN918" s="5"/>
      <c r="LNO918" s="5"/>
      <c r="LNP918" s="5"/>
      <c r="LNQ918" s="5"/>
      <c r="LNR918" s="5"/>
      <c r="LNS918" s="5"/>
      <c r="LNT918" s="5"/>
      <c r="LNU918" s="5"/>
      <c r="LNV918" s="5"/>
      <c r="LNW918" s="5"/>
      <c r="LNX918" s="5"/>
      <c r="LNY918" s="5"/>
      <c r="LNZ918" s="5"/>
      <c r="LOA918" s="5"/>
      <c r="LOB918" s="5"/>
      <c r="LOC918" s="5"/>
      <c r="LOD918" s="5"/>
      <c r="LOE918" s="5"/>
      <c r="LOF918" s="5"/>
      <c r="LOG918" s="5"/>
      <c r="LOH918" s="5"/>
      <c r="LOI918" s="5"/>
      <c r="LOJ918" s="5"/>
      <c r="LOK918" s="5"/>
      <c r="LOL918" s="5"/>
      <c r="LOM918" s="5"/>
      <c r="LON918" s="5"/>
      <c r="LOO918" s="5"/>
      <c r="LOP918" s="5"/>
      <c r="LOQ918" s="5"/>
      <c r="LOR918" s="5"/>
      <c r="LOS918" s="5"/>
      <c r="LOT918" s="5"/>
      <c r="LOU918" s="5"/>
      <c r="LOV918" s="5"/>
      <c r="LOW918" s="5"/>
      <c r="LOX918" s="5"/>
      <c r="LOY918" s="5"/>
      <c r="LOZ918" s="5"/>
      <c r="LPA918" s="5"/>
      <c r="LPB918" s="5"/>
      <c r="LPC918" s="5"/>
      <c r="LPD918" s="5"/>
      <c r="LPE918" s="5"/>
      <c r="LPF918" s="5"/>
      <c r="LPG918" s="5"/>
      <c r="LPH918" s="5"/>
      <c r="LPI918" s="5"/>
      <c r="LPJ918" s="5"/>
      <c r="LPK918" s="5"/>
      <c r="LPL918" s="5"/>
      <c r="LPM918" s="5"/>
      <c r="LPN918" s="5"/>
      <c r="LPO918" s="5"/>
      <c r="LPP918" s="5"/>
      <c r="LPQ918" s="5"/>
      <c r="LPR918" s="5"/>
      <c r="LPS918" s="5"/>
      <c r="LPT918" s="5"/>
      <c r="LPU918" s="5"/>
      <c r="LPV918" s="5"/>
      <c r="LPW918" s="5"/>
      <c r="LPX918" s="5"/>
      <c r="LPY918" s="5"/>
      <c r="LPZ918" s="5"/>
      <c r="LQA918" s="5"/>
      <c r="LQB918" s="5"/>
      <c r="LQC918" s="5"/>
      <c r="LQD918" s="5"/>
      <c r="LQE918" s="5"/>
      <c r="LQF918" s="5"/>
      <c r="LQG918" s="5"/>
      <c r="LQH918" s="5"/>
      <c r="LQI918" s="5"/>
      <c r="LQJ918" s="5"/>
      <c r="LQK918" s="5"/>
      <c r="LQL918" s="5"/>
      <c r="LQM918" s="5"/>
      <c r="LQN918" s="5"/>
      <c r="LQO918" s="5"/>
      <c r="LQP918" s="5"/>
      <c r="LQQ918" s="5"/>
      <c r="LQR918" s="5"/>
      <c r="LQS918" s="5"/>
      <c r="LQT918" s="5"/>
      <c r="LQU918" s="5"/>
      <c r="LQV918" s="5"/>
      <c r="LQW918" s="5"/>
      <c r="LQX918" s="5"/>
      <c r="LQY918" s="5"/>
      <c r="LQZ918" s="5"/>
      <c r="LRA918" s="5"/>
      <c r="LRB918" s="5"/>
      <c r="LRC918" s="5"/>
      <c r="LRD918" s="5"/>
      <c r="LRE918" s="5"/>
      <c r="LRF918" s="5"/>
      <c r="LRG918" s="5"/>
      <c r="LRH918" s="5"/>
      <c r="LRI918" s="5"/>
      <c r="LRJ918" s="5"/>
      <c r="LRK918" s="5"/>
      <c r="LRL918" s="5"/>
      <c r="LRM918" s="5"/>
      <c r="LRN918" s="5"/>
      <c r="LRO918" s="5"/>
      <c r="LRP918" s="5"/>
      <c r="LRQ918" s="5"/>
      <c r="LRR918" s="5"/>
      <c r="LRS918" s="5"/>
      <c r="LRT918" s="5"/>
      <c r="LRU918" s="5"/>
      <c r="LRV918" s="5"/>
      <c r="LRW918" s="5"/>
      <c r="LRX918" s="5"/>
      <c r="LRY918" s="5"/>
      <c r="LRZ918" s="5"/>
      <c r="LSA918" s="5"/>
      <c r="LSB918" s="5"/>
      <c r="LSC918" s="5"/>
      <c r="LSD918" s="5"/>
      <c r="LSE918" s="5"/>
      <c r="LSF918" s="5"/>
      <c r="LSG918" s="5"/>
      <c r="LSH918" s="5"/>
      <c r="LSI918" s="5"/>
      <c r="LSJ918" s="5"/>
      <c r="LSK918" s="5"/>
      <c r="LSL918" s="5"/>
      <c r="LSM918" s="5"/>
      <c r="LSN918" s="5"/>
      <c r="LSO918" s="5"/>
      <c r="LSP918" s="5"/>
      <c r="LSQ918" s="5"/>
      <c r="LSR918" s="5"/>
      <c r="LSS918" s="5"/>
      <c r="LST918" s="5"/>
      <c r="LSU918" s="5"/>
      <c r="LSV918" s="5"/>
      <c r="LSW918" s="5"/>
      <c r="LSX918" s="5"/>
      <c r="LSY918" s="5"/>
      <c r="LSZ918" s="5"/>
      <c r="LTA918" s="5"/>
      <c r="LTB918" s="5"/>
      <c r="LTC918" s="5"/>
      <c r="LTD918" s="5"/>
      <c r="LTE918" s="5"/>
      <c r="LTF918" s="5"/>
      <c r="LTG918" s="5"/>
      <c r="LTH918" s="5"/>
      <c r="LTI918" s="5"/>
      <c r="LTJ918" s="5"/>
      <c r="LTK918" s="5"/>
      <c r="LTL918" s="5"/>
      <c r="LTM918" s="5"/>
      <c r="LTN918" s="5"/>
      <c r="LTO918" s="5"/>
      <c r="LTP918" s="5"/>
      <c r="LTQ918" s="5"/>
      <c r="LTR918" s="5"/>
      <c r="LTS918" s="5"/>
      <c r="LTT918" s="5"/>
      <c r="LTU918" s="5"/>
      <c r="LTV918" s="5"/>
      <c r="LTW918" s="5"/>
      <c r="LTX918" s="5"/>
      <c r="LTY918" s="5"/>
      <c r="LTZ918" s="5"/>
      <c r="LUA918" s="5"/>
      <c r="LUB918" s="5"/>
      <c r="LUC918" s="5"/>
      <c r="LUD918" s="5"/>
      <c r="LUE918" s="5"/>
      <c r="LUF918" s="5"/>
      <c r="LUG918" s="5"/>
      <c r="LUH918" s="5"/>
      <c r="LUI918" s="5"/>
      <c r="LUJ918" s="5"/>
      <c r="LUK918" s="5"/>
      <c r="LUL918" s="5"/>
      <c r="LUM918" s="5"/>
      <c r="LUN918" s="5"/>
      <c r="LUO918" s="5"/>
      <c r="LUP918" s="5"/>
      <c r="LUQ918" s="5"/>
      <c r="LUR918" s="5"/>
      <c r="LUS918" s="5"/>
      <c r="LUT918" s="5"/>
      <c r="LUU918" s="5"/>
      <c r="LUV918" s="5"/>
      <c r="LUW918" s="5"/>
      <c r="LUX918" s="5"/>
      <c r="LUY918" s="5"/>
      <c r="LUZ918" s="5"/>
      <c r="LVA918" s="5"/>
      <c r="LVB918" s="5"/>
      <c r="LVC918" s="5"/>
      <c r="LVD918" s="5"/>
      <c r="LVE918" s="5"/>
      <c r="LVF918" s="5"/>
      <c r="LVG918" s="5"/>
      <c r="LVH918" s="5"/>
      <c r="LVI918" s="5"/>
      <c r="LVJ918" s="5"/>
      <c r="LVK918" s="5"/>
      <c r="LVL918" s="5"/>
      <c r="LVM918" s="5"/>
      <c r="LVN918" s="5"/>
      <c r="LVO918" s="5"/>
      <c r="LVP918" s="5"/>
      <c r="LVQ918" s="5"/>
      <c r="LVR918" s="5"/>
      <c r="LVS918" s="5"/>
      <c r="LVT918" s="5"/>
      <c r="LVU918" s="5"/>
      <c r="LVV918" s="5"/>
      <c r="LVW918" s="5"/>
      <c r="LVX918" s="5"/>
      <c r="LVY918" s="5"/>
      <c r="LVZ918" s="5"/>
      <c r="LWA918" s="5"/>
      <c r="LWB918" s="5"/>
      <c r="LWC918" s="5"/>
      <c r="LWD918" s="5"/>
      <c r="LWE918" s="5"/>
      <c r="LWF918" s="5"/>
      <c r="LWG918" s="5"/>
      <c r="LWH918" s="5"/>
      <c r="LWI918" s="5"/>
      <c r="LWJ918" s="5"/>
      <c r="LWK918" s="5"/>
      <c r="LWL918" s="5"/>
      <c r="LWM918" s="5"/>
      <c r="LWN918" s="5"/>
      <c r="LWO918" s="5"/>
      <c r="LWP918" s="5"/>
      <c r="LWQ918" s="5"/>
      <c r="LWR918" s="5"/>
      <c r="LWS918" s="5"/>
      <c r="LWT918" s="5"/>
      <c r="LWU918" s="5"/>
      <c r="LWV918" s="5"/>
      <c r="LWW918" s="5"/>
      <c r="LWX918" s="5"/>
      <c r="LWY918" s="5"/>
      <c r="LWZ918" s="5"/>
      <c r="LXA918" s="5"/>
      <c r="LXB918" s="5"/>
      <c r="LXC918" s="5"/>
      <c r="LXD918" s="5"/>
      <c r="LXE918" s="5"/>
      <c r="LXF918" s="5"/>
      <c r="LXG918" s="5"/>
      <c r="LXH918" s="5"/>
      <c r="LXI918" s="5"/>
      <c r="LXJ918" s="5"/>
      <c r="LXK918" s="5"/>
      <c r="LXL918" s="5"/>
      <c r="LXM918" s="5"/>
      <c r="LXN918" s="5"/>
      <c r="LXO918" s="5"/>
      <c r="LXP918" s="5"/>
      <c r="LXQ918" s="5"/>
      <c r="LXR918" s="5"/>
      <c r="LXS918" s="5"/>
      <c r="LXT918" s="5"/>
      <c r="LXU918" s="5"/>
      <c r="LXV918" s="5"/>
      <c r="LXW918" s="5"/>
      <c r="LXX918" s="5"/>
      <c r="LXY918" s="5"/>
      <c r="LXZ918" s="5"/>
      <c r="LYA918" s="5"/>
      <c r="LYB918" s="5"/>
      <c r="LYC918" s="5"/>
      <c r="LYD918" s="5"/>
      <c r="LYE918" s="5"/>
      <c r="LYF918" s="5"/>
      <c r="LYG918" s="5"/>
      <c r="LYH918" s="5"/>
      <c r="LYI918" s="5"/>
      <c r="LYJ918" s="5"/>
      <c r="LYK918" s="5"/>
      <c r="LYL918" s="5"/>
      <c r="LYM918" s="5"/>
      <c r="LYN918" s="5"/>
      <c r="LYO918" s="5"/>
      <c r="LYP918" s="5"/>
      <c r="LYQ918" s="5"/>
      <c r="LYR918" s="5"/>
      <c r="LYS918" s="5"/>
      <c r="LYT918" s="5"/>
      <c r="LYU918" s="5"/>
      <c r="LYV918" s="5"/>
      <c r="LYW918" s="5"/>
      <c r="LYX918" s="5"/>
      <c r="LYY918" s="5"/>
      <c r="LYZ918" s="5"/>
      <c r="LZA918" s="5"/>
      <c r="LZB918" s="5"/>
      <c r="LZC918" s="5"/>
      <c r="LZD918" s="5"/>
      <c r="LZE918" s="5"/>
      <c r="LZF918" s="5"/>
      <c r="LZG918" s="5"/>
      <c r="LZH918" s="5"/>
      <c r="LZI918" s="5"/>
      <c r="LZJ918" s="5"/>
      <c r="LZK918" s="5"/>
      <c r="LZL918" s="5"/>
      <c r="LZM918" s="5"/>
      <c r="LZN918" s="5"/>
      <c r="LZO918" s="5"/>
      <c r="LZP918" s="5"/>
      <c r="LZQ918" s="5"/>
      <c r="LZR918" s="5"/>
      <c r="LZS918" s="5"/>
      <c r="LZT918" s="5"/>
      <c r="LZU918" s="5"/>
      <c r="LZV918" s="5"/>
      <c r="LZW918" s="5"/>
      <c r="LZX918" s="5"/>
      <c r="LZY918" s="5"/>
      <c r="LZZ918" s="5"/>
      <c r="MAA918" s="5"/>
      <c r="MAB918" s="5"/>
      <c r="MAC918" s="5"/>
      <c r="MAD918" s="5"/>
      <c r="MAE918" s="5"/>
      <c r="MAF918" s="5"/>
      <c r="MAG918" s="5"/>
      <c r="MAH918" s="5"/>
      <c r="MAI918" s="5"/>
      <c r="MAJ918" s="5"/>
      <c r="MAK918" s="5"/>
      <c r="MAL918" s="5"/>
      <c r="MAM918" s="5"/>
      <c r="MAN918" s="5"/>
      <c r="MAO918" s="5"/>
      <c r="MAP918" s="5"/>
      <c r="MAQ918" s="5"/>
      <c r="MAR918" s="5"/>
      <c r="MAS918" s="5"/>
      <c r="MAT918" s="5"/>
      <c r="MAU918" s="5"/>
      <c r="MAV918" s="5"/>
      <c r="MAW918" s="5"/>
      <c r="MAX918" s="5"/>
      <c r="MAY918" s="5"/>
      <c r="MAZ918" s="5"/>
      <c r="MBA918" s="5"/>
      <c r="MBB918" s="5"/>
      <c r="MBC918" s="5"/>
      <c r="MBD918" s="5"/>
      <c r="MBE918" s="5"/>
      <c r="MBF918" s="5"/>
      <c r="MBG918" s="5"/>
      <c r="MBH918" s="5"/>
      <c r="MBI918" s="5"/>
      <c r="MBJ918" s="5"/>
      <c r="MBK918" s="5"/>
      <c r="MBL918" s="5"/>
      <c r="MBM918" s="5"/>
      <c r="MBN918" s="5"/>
      <c r="MBO918" s="5"/>
      <c r="MBP918" s="5"/>
      <c r="MBQ918" s="5"/>
      <c r="MBR918" s="5"/>
      <c r="MBS918" s="5"/>
      <c r="MBT918" s="5"/>
      <c r="MBU918" s="5"/>
      <c r="MBV918" s="5"/>
      <c r="MBW918" s="5"/>
      <c r="MBX918" s="5"/>
      <c r="MBY918" s="5"/>
      <c r="MBZ918" s="5"/>
      <c r="MCA918" s="5"/>
      <c r="MCB918" s="5"/>
      <c r="MCC918" s="5"/>
      <c r="MCD918" s="5"/>
      <c r="MCE918" s="5"/>
      <c r="MCF918" s="5"/>
      <c r="MCG918" s="5"/>
      <c r="MCH918" s="5"/>
      <c r="MCI918" s="5"/>
      <c r="MCJ918" s="5"/>
      <c r="MCK918" s="5"/>
      <c r="MCL918" s="5"/>
      <c r="MCM918" s="5"/>
      <c r="MCN918" s="5"/>
      <c r="MCO918" s="5"/>
      <c r="MCP918" s="5"/>
      <c r="MCQ918" s="5"/>
      <c r="MCR918" s="5"/>
      <c r="MCS918" s="5"/>
      <c r="MCT918" s="5"/>
      <c r="MCU918" s="5"/>
      <c r="MCV918" s="5"/>
      <c r="MCW918" s="5"/>
      <c r="MCX918" s="5"/>
      <c r="MCY918" s="5"/>
      <c r="MCZ918" s="5"/>
      <c r="MDA918" s="5"/>
      <c r="MDB918" s="5"/>
      <c r="MDC918" s="5"/>
      <c r="MDD918" s="5"/>
      <c r="MDE918" s="5"/>
      <c r="MDF918" s="5"/>
      <c r="MDG918" s="5"/>
      <c r="MDH918" s="5"/>
      <c r="MDI918" s="5"/>
      <c r="MDJ918" s="5"/>
      <c r="MDK918" s="5"/>
      <c r="MDL918" s="5"/>
      <c r="MDM918" s="5"/>
      <c r="MDN918" s="5"/>
      <c r="MDO918" s="5"/>
      <c r="MDP918" s="5"/>
      <c r="MDQ918" s="5"/>
      <c r="MDR918" s="5"/>
      <c r="MDS918" s="5"/>
      <c r="MDT918" s="5"/>
      <c r="MDU918" s="5"/>
      <c r="MDV918" s="5"/>
      <c r="MDW918" s="5"/>
      <c r="MDX918" s="5"/>
      <c r="MDY918" s="5"/>
      <c r="MDZ918" s="5"/>
      <c r="MEA918" s="5"/>
      <c r="MEB918" s="5"/>
      <c r="MEC918" s="5"/>
      <c r="MED918" s="5"/>
      <c r="MEE918" s="5"/>
      <c r="MEF918" s="5"/>
      <c r="MEG918" s="5"/>
      <c r="MEH918" s="5"/>
      <c r="MEI918" s="5"/>
      <c r="MEJ918" s="5"/>
      <c r="MEK918" s="5"/>
      <c r="MEL918" s="5"/>
      <c r="MEM918" s="5"/>
      <c r="MEN918" s="5"/>
      <c r="MEO918" s="5"/>
      <c r="MEP918" s="5"/>
      <c r="MEQ918" s="5"/>
      <c r="MER918" s="5"/>
      <c r="MES918" s="5"/>
      <c r="MET918" s="5"/>
      <c r="MEU918" s="5"/>
      <c r="MEV918" s="5"/>
      <c r="MEW918" s="5"/>
      <c r="MEX918" s="5"/>
      <c r="MEY918" s="5"/>
      <c r="MEZ918" s="5"/>
      <c r="MFA918" s="5"/>
      <c r="MFB918" s="5"/>
      <c r="MFC918" s="5"/>
      <c r="MFD918" s="5"/>
      <c r="MFE918" s="5"/>
      <c r="MFF918" s="5"/>
      <c r="MFG918" s="5"/>
      <c r="MFH918" s="5"/>
      <c r="MFI918" s="5"/>
      <c r="MFJ918" s="5"/>
      <c r="MFK918" s="5"/>
      <c r="MFL918" s="5"/>
      <c r="MFM918" s="5"/>
      <c r="MFN918" s="5"/>
      <c r="MFO918" s="5"/>
      <c r="MFP918" s="5"/>
      <c r="MFQ918" s="5"/>
      <c r="MFR918" s="5"/>
      <c r="MFS918" s="5"/>
      <c r="MFT918" s="5"/>
      <c r="MFU918" s="5"/>
      <c r="MFV918" s="5"/>
      <c r="MFW918" s="5"/>
      <c r="MFX918" s="5"/>
      <c r="MFY918" s="5"/>
      <c r="MFZ918" s="5"/>
      <c r="MGA918" s="5"/>
      <c r="MGB918" s="5"/>
      <c r="MGC918" s="5"/>
      <c r="MGD918" s="5"/>
      <c r="MGE918" s="5"/>
      <c r="MGF918" s="5"/>
      <c r="MGG918" s="5"/>
      <c r="MGH918" s="5"/>
      <c r="MGI918" s="5"/>
      <c r="MGJ918" s="5"/>
      <c r="MGK918" s="5"/>
      <c r="MGL918" s="5"/>
      <c r="MGM918" s="5"/>
      <c r="MGN918" s="5"/>
      <c r="MGO918" s="5"/>
      <c r="MGP918" s="5"/>
      <c r="MGQ918" s="5"/>
      <c r="MGR918" s="5"/>
      <c r="MGS918" s="5"/>
      <c r="MGT918" s="5"/>
      <c r="MGU918" s="5"/>
      <c r="MGV918" s="5"/>
      <c r="MGW918" s="5"/>
      <c r="MGX918" s="5"/>
      <c r="MGY918" s="5"/>
      <c r="MGZ918" s="5"/>
      <c r="MHA918" s="5"/>
      <c r="MHB918" s="5"/>
      <c r="MHC918" s="5"/>
      <c r="MHD918" s="5"/>
      <c r="MHE918" s="5"/>
      <c r="MHF918" s="5"/>
      <c r="MHG918" s="5"/>
      <c r="MHH918" s="5"/>
      <c r="MHI918" s="5"/>
      <c r="MHJ918" s="5"/>
      <c r="MHK918" s="5"/>
      <c r="MHL918" s="5"/>
      <c r="MHM918" s="5"/>
      <c r="MHN918" s="5"/>
      <c r="MHO918" s="5"/>
      <c r="MHP918" s="5"/>
      <c r="MHQ918" s="5"/>
      <c r="MHR918" s="5"/>
      <c r="MHS918" s="5"/>
      <c r="MHT918" s="5"/>
      <c r="MHU918" s="5"/>
      <c r="MHV918" s="5"/>
      <c r="MHW918" s="5"/>
      <c r="MHX918" s="5"/>
      <c r="MHY918" s="5"/>
      <c r="MHZ918" s="5"/>
      <c r="MIA918" s="5"/>
      <c r="MIB918" s="5"/>
      <c r="MIC918" s="5"/>
      <c r="MID918" s="5"/>
      <c r="MIE918" s="5"/>
      <c r="MIF918" s="5"/>
      <c r="MIG918" s="5"/>
      <c r="MIH918" s="5"/>
      <c r="MII918" s="5"/>
      <c r="MIJ918" s="5"/>
      <c r="MIK918" s="5"/>
      <c r="MIL918" s="5"/>
      <c r="MIM918" s="5"/>
      <c r="MIN918" s="5"/>
      <c r="MIO918" s="5"/>
      <c r="MIP918" s="5"/>
      <c r="MIQ918" s="5"/>
      <c r="MIR918" s="5"/>
      <c r="MIS918" s="5"/>
      <c r="MIT918" s="5"/>
      <c r="MIU918" s="5"/>
      <c r="MIV918" s="5"/>
      <c r="MIW918" s="5"/>
      <c r="MIX918" s="5"/>
      <c r="MIY918" s="5"/>
      <c r="MIZ918" s="5"/>
      <c r="MJA918" s="5"/>
      <c r="MJB918" s="5"/>
      <c r="MJC918" s="5"/>
      <c r="MJD918" s="5"/>
      <c r="MJE918" s="5"/>
      <c r="MJF918" s="5"/>
      <c r="MJG918" s="5"/>
      <c r="MJH918" s="5"/>
      <c r="MJI918" s="5"/>
      <c r="MJJ918" s="5"/>
      <c r="MJK918" s="5"/>
      <c r="MJL918" s="5"/>
      <c r="MJM918" s="5"/>
      <c r="MJN918" s="5"/>
      <c r="MJO918" s="5"/>
      <c r="MJP918" s="5"/>
      <c r="MJQ918" s="5"/>
      <c r="MJR918" s="5"/>
      <c r="MJS918" s="5"/>
      <c r="MJT918" s="5"/>
      <c r="MJU918" s="5"/>
      <c r="MJV918" s="5"/>
      <c r="MJW918" s="5"/>
      <c r="MJX918" s="5"/>
      <c r="MJY918" s="5"/>
      <c r="MJZ918" s="5"/>
      <c r="MKA918" s="5"/>
      <c r="MKB918" s="5"/>
      <c r="MKC918" s="5"/>
      <c r="MKD918" s="5"/>
      <c r="MKE918" s="5"/>
      <c r="MKF918" s="5"/>
      <c r="MKG918" s="5"/>
      <c r="MKH918" s="5"/>
      <c r="MKI918" s="5"/>
      <c r="MKJ918" s="5"/>
      <c r="MKK918" s="5"/>
      <c r="MKL918" s="5"/>
      <c r="MKM918" s="5"/>
      <c r="MKN918" s="5"/>
      <c r="MKO918" s="5"/>
      <c r="MKP918" s="5"/>
      <c r="MKQ918" s="5"/>
      <c r="MKR918" s="5"/>
      <c r="MKS918" s="5"/>
      <c r="MKT918" s="5"/>
      <c r="MKU918" s="5"/>
      <c r="MKV918" s="5"/>
      <c r="MKW918" s="5"/>
      <c r="MKX918" s="5"/>
      <c r="MKY918" s="5"/>
      <c r="MKZ918" s="5"/>
      <c r="MLA918" s="5"/>
      <c r="MLB918" s="5"/>
      <c r="MLC918" s="5"/>
      <c r="MLD918" s="5"/>
      <c r="MLE918" s="5"/>
      <c r="MLF918" s="5"/>
      <c r="MLG918" s="5"/>
      <c r="MLH918" s="5"/>
      <c r="MLI918" s="5"/>
      <c r="MLJ918" s="5"/>
      <c r="MLK918" s="5"/>
      <c r="MLL918" s="5"/>
      <c r="MLM918" s="5"/>
      <c r="MLN918" s="5"/>
      <c r="MLO918" s="5"/>
      <c r="MLP918" s="5"/>
      <c r="MLQ918" s="5"/>
      <c r="MLR918" s="5"/>
      <c r="MLS918" s="5"/>
      <c r="MLT918" s="5"/>
      <c r="MLU918" s="5"/>
      <c r="MLV918" s="5"/>
      <c r="MLW918" s="5"/>
      <c r="MLX918" s="5"/>
      <c r="MLY918" s="5"/>
      <c r="MLZ918" s="5"/>
      <c r="MMA918" s="5"/>
      <c r="MMB918" s="5"/>
      <c r="MMC918" s="5"/>
      <c r="MMD918" s="5"/>
      <c r="MME918" s="5"/>
      <c r="MMF918" s="5"/>
      <c r="MMG918" s="5"/>
      <c r="MMH918" s="5"/>
      <c r="MMI918" s="5"/>
      <c r="MMJ918" s="5"/>
      <c r="MMK918" s="5"/>
      <c r="MML918" s="5"/>
      <c r="MMM918" s="5"/>
      <c r="MMN918" s="5"/>
      <c r="MMO918" s="5"/>
      <c r="MMP918" s="5"/>
      <c r="MMQ918" s="5"/>
      <c r="MMR918" s="5"/>
      <c r="MMS918" s="5"/>
      <c r="MMT918" s="5"/>
      <c r="MMU918" s="5"/>
      <c r="MMV918" s="5"/>
      <c r="MMW918" s="5"/>
      <c r="MMX918" s="5"/>
      <c r="MMY918" s="5"/>
      <c r="MMZ918" s="5"/>
      <c r="MNA918" s="5"/>
      <c r="MNB918" s="5"/>
      <c r="MNC918" s="5"/>
      <c r="MND918" s="5"/>
      <c r="MNE918" s="5"/>
      <c r="MNF918" s="5"/>
      <c r="MNG918" s="5"/>
      <c r="MNH918" s="5"/>
      <c r="MNI918" s="5"/>
      <c r="MNJ918" s="5"/>
      <c r="MNK918" s="5"/>
      <c r="MNL918" s="5"/>
      <c r="MNM918" s="5"/>
      <c r="MNN918" s="5"/>
      <c r="MNO918" s="5"/>
      <c r="MNP918" s="5"/>
      <c r="MNQ918" s="5"/>
      <c r="MNR918" s="5"/>
      <c r="MNS918" s="5"/>
      <c r="MNT918" s="5"/>
      <c r="MNU918" s="5"/>
      <c r="MNV918" s="5"/>
      <c r="MNW918" s="5"/>
      <c r="MNX918" s="5"/>
      <c r="MNY918" s="5"/>
      <c r="MNZ918" s="5"/>
      <c r="MOA918" s="5"/>
      <c r="MOB918" s="5"/>
      <c r="MOC918" s="5"/>
      <c r="MOD918" s="5"/>
      <c r="MOE918" s="5"/>
      <c r="MOF918" s="5"/>
      <c r="MOG918" s="5"/>
      <c r="MOH918" s="5"/>
      <c r="MOI918" s="5"/>
      <c r="MOJ918" s="5"/>
      <c r="MOK918" s="5"/>
      <c r="MOL918" s="5"/>
      <c r="MOM918" s="5"/>
      <c r="MON918" s="5"/>
      <c r="MOO918" s="5"/>
      <c r="MOP918" s="5"/>
      <c r="MOQ918" s="5"/>
      <c r="MOR918" s="5"/>
      <c r="MOS918" s="5"/>
      <c r="MOT918" s="5"/>
      <c r="MOU918" s="5"/>
      <c r="MOV918" s="5"/>
      <c r="MOW918" s="5"/>
      <c r="MOX918" s="5"/>
      <c r="MOY918" s="5"/>
      <c r="MOZ918" s="5"/>
      <c r="MPA918" s="5"/>
      <c r="MPB918" s="5"/>
      <c r="MPC918" s="5"/>
      <c r="MPD918" s="5"/>
      <c r="MPE918" s="5"/>
      <c r="MPF918" s="5"/>
      <c r="MPG918" s="5"/>
      <c r="MPH918" s="5"/>
      <c r="MPI918" s="5"/>
      <c r="MPJ918" s="5"/>
      <c r="MPK918" s="5"/>
      <c r="MPL918" s="5"/>
      <c r="MPM918" s="5"/>
      <c r="MPN918" s="5"/>
      <c r="MPO918" s="5"/>
      <c r="MPP918" s="5"/>
      <c r="MPQ918" s="5"/>
      <c r="MPR918" s="5"/>
      <c r="MPS918" s="5"/>
      <c r="MPT918" s="5"/>
      <c r="MPU918" s="5"/>
      <c r="MPV918" s="5"/>
      <c r="MPW918" s="5"/>
      <c r="MPX918" s="5"/>
      <c r="MPY918" s="5"/>
      <c r="MPZ918" s="5"/>
      <c r="MQA918" s="5"/>
      <c r="MQB918" s="5"/>
      <c r="MQC918" s="5"/>
      <c r="MQD918" s="5"/>
      <c r="MQE918" s="5"/>
      <c r="MQF918" s="5"/>
      <c r="MQG918" s="5"/>
      <c r="MQH918" s="5"/>
      <c r="MQI918" s="5"/>
      <c r="MQJ918" s="5"/>
      <c r="MQK918" s="5"/>
      <c r="MQL918" s="5"/>
      <c r="MQM918" s="5"/>
      <c r="MQN918" s="5"/>
      <c r="MQO918" s="5"/>
      <c r="MQP918" s="5"/>
      <c r="MQQ918" s="5"/>
      <c r="MQR918" s="5"/>
      <c r="MQS918" s="5"/>
      <c r="MQT918" s="5"/>
      <c r="MQU918" s="5"/>
      <c r="MQV918" s="5"/>
      <c r="MQW918" s="5"/>
      <c r="MQX918" s="5"/>
      <c r="MQY918" s="5"/>
      <c r="MQZ918" s="5"/>
      <c r="MRA918" s="5"/>
      <c r="MRB918" s="5"/>
      <c r="MRC918" s="5"/>
      <c r="MRD918" s="5"/>
      <c r="MRE918" s="5"/>
      <c r="MRF918" s="5"/>
      <c r="MRG918" s="5"/>
      <c r="MRH918" s="5"/>
      <c r="MRI918" s="5"/>
      <c r="MRJ918" s="5"/>
      <c r="MRK918" s="5"/>
      <c r="MRL918" s="5"/>
      <c r="MRM918" s="5"/>
      <c r="MRN918" s="5"/>
      <c r="MRO918" s="5"/>
      <c r="MRP918" s="5"/>
      <c r="MRQ918" s="5"/>
      <c r="MRR918" s="5"/>
      <c r="MRS918" s="5"/>
      <c r="MRT918" s="5"/>
      <c r="MRU918" s="5"/>
      <c r="MRV918" s="5"/>
      <c r="MRW918" s="5"/>
      <c r="MRX918" s="5"/>
      <c r="MRY918" s="5"/>
      <c r="MRZ918" s="5"/>
      <c r="MSA918" s="5"/>
      <c r="MSB918" s="5"/>
      <c r="MSC918" s="5"/>
      <c r="MSD918" s="5"/>
      <c r="MSE918" s="5"/>
      <c r="MSF918" s="5"/>
      <c r="MSG918" s="5"/>
      <c r="MSH918" s="5"/>
      <c r="MSI918" s="5"/>
      <c r="MSJ918" s="5"/>
      <c r="MSK918" s="5"/>
      <c r="MSL918" s="5"/>
      <c r="MSM918" s="5"/>
      <c r="MSN918" s="5"/>
      <c r="MSO918" s="5"/>
      <c r="MSP918" s="5"/>
      <c r="MSQ918" s="5"/>
      <c r="MSR918" s="5"/>
      <c r="MSS918" s="5"/>
      <c r="MST918" s="5"/>
      <c r="MSU918" s="5"/>
      <c r="MSV918" s="5"/>
      <c r="MSW918" s="5"/>
      <c r="MSX918" s="5"/>
      <c r="MSY918" s="5"/>
      <c r="MSZ918" s="5"/>
      <c r="MTA918" s="5"/>
      <c r="MTB918" s="5"/>
      <c r="MTC918" s="5"/>
      <c r="MTD918" s="5"/>
      <c r="MTE918" s="5"/>
      <c r="MTF918" s="5"/>
      <c r="MTG918" s="5"/>
      <c r="MTH918" s="5"/>
      <c r="MTI918" s="5"/>
      <c r="MTJ918" s="5"/>
      <c r="MTK918" s="5"/>
      <c r="MTL918" s="5"/>
      <c r="MTM918" s="5"/>
      <c r="MTN918" s="5"/>
      <c r="MTO918" s="5"/>
      <c r="MTP918" s="5"/>
      <c r="MTQ918" s="5"/>
      <c r="MTR918" s="5"/>
      <c r="MTS918" s="5"/>
      <c r="MTT918" s="5"/>
      <c r="MTU918" s="5"/>
      <c r="MTV918" s="5"/>
      <c r="MTW918" s="5"/>
      <c r="MTX918" s="5"/>
      <c r="MTY918" s="5"/>
      <c r="MTZ918" s="5"/>
      <c r="MUA918" s="5"/>
      <c r="MUB918" s="5"/>
      <c r="MUC918" s="5"/>
      <c r="MUD918" s="5"/>
      <c r="MUE918" s="5"/>
      <c r="MUF918" s="5"/>
      <c r="MUG918" s="5"/>
      <c r="MUH918" s="5"/>
      <c r="MUI918" s="5"/>
      <c r="MUJ918" s="5"/>
      <c r="MUK918" s="5"/>
      <c r="MUL918" s="5"/>
      <c r="MUM918" s="5"/>
      <c r="MUN918" s="5"/>
      <c r="MUO918" s="5"/>
      <c r="MUP918" s="5"/>
      <c r="MUQ918" s="5"/>
      <c r="MUR918" s="5"/>
      <c r="MUS918" s="5"/>
      <c r="MUT918" s="5"/>
      <c r="MUU918" s="5"/>
      <c r="MUV918" s="5"/>
      <c r="MUW918" s="5"/>
      <c r="MUX918" s="5"/>
      <c r="MUY918" s="5"/>
      <c r="MUZ918" s="5"/>
      <c r="MVA918" s="5"/>
      <c r="MVB918" s="5"/>
      <c r="MVC918" s="5"/>
      <c r="MVD918" s="5"/>
      <c r="MVE918" s="5"/>
      <c r="MVF918" s="5"/>
      <c r="MVG918" s="5"/>
      <c r="MVH918" s="5"/>
      <c r="MVI918" s="5"/>
      <c r="MVJ918" s="5"/>
      <c r="MVK918" s="5"/>
      <c r="MVL918" s="5"/>
      <c r="MVM918" s="5"/>
      <c r="MVN918" s="5"/>
      <c r="MVO918" s="5"/>
      <c r="MVP918" s="5"/>
      <c r="MVQ918" s="5"/>
      <c r="MVR918" s="5"/>
      <c r="MVS918" s="5"/>
      <c r="MVT918" s="5"/>
      <c r="MVU918" s="5"/>
      <c r="MVV918" s="5"/>
      <c r="MVW918" s="5"/>
      <c r="MVX918" s="5"/>
      <c r="MVY918" s="5"/>
      <c r="MVZ918" s="5"/>
      <c r="MWA918" s="5"/>
      <c r="MWB918" s="5"/>
      <c r="MWC918" s="5"/>
      <c r="MWD918" s="5"/>
      <c r="MWE918" s="5"/>
      <c r="MWF918" s="5"/>
      <c r="MWG918" s="5"/>
      <c r="MWH918" s="5"/>
      <c r="MWI918" s="5"/>
      <c r="MWJ918" s="5"/>
      <c r="MWK918" s="5"/>
      <c r="MWL918" s="5"/>
      <c r="MWM918" s="5"/>
      <c r="MWN918" s="5"/>
      <c r="MWO918" s="5"/>
      <c r="MWP918" s="5"/>
      <c r="MWQ918" s="5"/>
      <c r="MWR918" s="5"/>
      <c r="MWS918" s="5"/>
      <c r="MWT918" s="5"/>
      <c r="MWU918" s="5"/>
      <c r="MWV918" s="5"/>
      <c r="MWW918" s="5"/>
      <c r="MWX918" s="5"/>
      <c r="MWY918" s="5"/>
      <c r="MWZ918" s="5"/>
      <c r="MXA918" s="5"/>
      <c r="MXB918" s="5"/>
      <c r="MXC918" s="5"/>
      <c r="MXD918" s="5"/>
      <c r="MXE918" s="5"/>
      <c r="MXF918" s="5"/>
      <c r="MXG918" s="5"/>
      <c r="MXH918" s="5"/>
      <c r="MXI918" s="5"/>
      <c r="MXJ918" s="5"/>
      <c r="MXK918" s="5"/>
      <c r="MXL918" s="5"/>
      <c r="MXM918" s="5"/>
      <c r="MXN918" s="5"/>
      <c r="MXO918" s="5"/>
      <c r="MXP918" s="5"/>
      <c r="MXQ918" s="5"/>
      <c r="MXR918" s="5"/>
      <c r="MXS918" s="5"/>
      <c r="MXT918" s="5"/>
      <c r="MXU918" s="5"/>
      <c r="MXV918" s="5"/>
      <c r="MXW918" s="5"/>
      <c r="MXX918" s="5"/>
      <c r="MXY918" s="5"/>
      <c r="MXZ918" s="5"/>
      <c r="MYA918" s="5"/>
      <c r="MYB918" s="5"/>
      <c r="MYC918" s="5"/>
      <c r="MYD918" s="5"/>
      <c r="MYE918" s="5"/>
      <c r="MYF918" s="5"/>
      <c r="MYG918" s="5"/>
      <c r="MYH918" s="5"/>
      <c r="MYI918" s="5"/>
      <c r="MYJ918" s="5"/>
      <c r="MYK918" s="5"/>
      <c r="MYL918" s="5"/>
      <c r="MYM918" s="5"/>
      <c r="MYN918" s="5"/>
      <c r="MYO918" s="5"/>
      <c r="MYP918" s="5"/>
      <c r="MYQ918" s="5"/>
      <c r="MYR918" s="5"/>
      <c r="MYS918" s="5"/>
      <c r="MYT918" s="5"/>
      <c r="MYU918" s="5"/>
      <c r="MYV918" s="5"/>
      <c r="MYW918" s="5"/>
      <c r="MYX918" s="5"/>
      <c r="MYY918" s="5"/>
      <c r="MYZ918" s="5"/>
      <c r="MZA918" s="5"/>
      <c r="MZB918" s="5"/>
      <c r="MZC918" s="5"/>
      <c r="MZD918" s="5"/>
      <c r="MZE918" s="5"/>
      <c r="MZF918" s="5"/>
      <c r="MZG918" s="5"/>
      <c r="MZH918" s="5"/>
      <c r="MZI918" s="5"/>
      <c r="MZJ918" s="5"/>
      <c r="MZK918" s="5"/>
      <c r="MZL918" s="5"/>
      <c r="MZM918" s="5"/>
      <c r="MZN918" s="5"/>
      <c r="MZO918" s="5"/>
      <c r="MZP918" s="5"/>
      <c r="MZQ918" s="5"/>
      <c r="MZR918" s="5"/>
      <c r="MZS918" s="5"/>
      <c r="MZT918" s="5"/>
      <c r="MZU918" s="5"/>
      <c r="MZV918" s="5"/>
      <c r="MZW918" s="5"/>
      <c r="MZX918" s="5"/>
      <c r="MZY918" s="5"/>
      <c r="MZZ918" s="5"/>
      <c r="NAA918" s="5"/>
      <c r="NAB918" s="5"/>
      <c r="NAC918" s="5"/>
      <c r="NAD918" s="5"/>
      <c r="NAE918" s="5"/>
      <c r="NAF918" s="5"/>
      <c r="NAG918" s="5"/>
      <c r="NAH918" s="5"/>
      <c r="NAI918" s="5"/>
      <c r="NAJ918" s="5"/>
      <c r="NAK918" s="5"/>
      <c r="NAL918" s="5"/>
      <c r="NAM918" s="5"/>
      <c r="NAN918" s="5"/>
      <c r="NAO918" s="5"/>
      <c r="NAP918" s="5"/>
      <c r="NAQ918" s="5"/>
      <c r="NAR918" s="5"/>
      <c r="NAS918" s="5"/>
      <c r="NAT918" s="5"/>
      <c r="NAU918" s="5"/>
      <c r="NAV918" s="5"/>
      <c r="NAW918" s="5"/>
      <c r="NAX918" s="5"/>
      <c r="NAY918" s="5"/>
      <c r="NAZ918" s="5"/>
      <c r="NBA918" s="5"/>
      <c r="NBB918" s="5"/>
      <c r="NBC918" s="5"/>
      <c r="NBD918" s="5"/>
      <c r="NBE918" s="5"/>
      <c r="NBF918" s="5"/>
      <c r="NBG918" s="5"/>
      <c r="NBH918" s="5"/>
      <c r="NBI918" s="5"/>
      <c r="NBJ918" s="5"/>
      <c r="NBK918" s="5"/>
      <c r="NBL918" s="5"/>
      <c r="NBM918" s="5"/>
      <c r="NBN918" s="5"/>
      <c r="NBO918" s="5"/>
      <c r="NBP918" s="5"/>
      <c r="NBQ918" s="5"/>
      <c r="NBR918" s="5"/>
      <c r="NBS918" s="5"/>
      <c r="NBT918" s="5"/>
      <c r="NBU918" s="5"/>
      <c r="NBV918" s="5"/>
      <c r="NBW918" s="5"/>
      <c r="NBX918" s="5"/>
      <c r="NBY918" s="5"/>
      <c r="NBZ918" s="5"/>
      <c r="NCA918" s="5"/>
      <c r="NCB918" s="5"/>
      <c r="NCC918" s="5"/>
      <c r="NCD918" s="5"/>
      <c r="NCE918" s="5"/>
      <c r="NCF918" s="5"/>
      <c r="NCG918" s="5"/>
      <c r="NCH918" s="5"/>
      <c r="NCI918" s="5"/>
      <c r="NCJ918" s="5"/>
      <c r="NCK918" s="5"/>
      <c r="NCL918" s="5"/>
      <c r="NCM918" s="5"/>
      <c r="NCN918" s="5"/>
      <c r="NCO918" s="5"/>
      <c r="NCP918" s="5"/>
      <c r="NCQ918" s="5"/>
      <c r="NCR918" s="5"/>
      <c r="NCS918" s="5"/>
      <c r="NCT918" s="5"/>
      <c r="NCU918" s="5"/>
      <c r="NCV918" s="5"/>
      <c r="NCW918" s="5"/>
      <c r="NCX918" s="5"/>
      <c r="NCY918" s="5"/>
      <c r="NCZ918" s="5"/>
      <c r="NDA918" s="5"/>
      <c r="NDB918" s="5"/>
      <c r="NDC918" s="5"/>
      <c r="NDD918" s="5"/>
      <c r="NDE918" s="5"/>
      <c r="NDF918" s="5"/>
      <c r="NDG918" s="5"/>
      <c r="NDH918" s="5"/>
      <c r="NDI918" s="5"/>
      <c r="NDJ918" s="5"/>
      <c r="NDK918" s="5"/>
      <c r="NDL918" s="5"/>
      <c r="NDM918" s="5"/>
      <c r="NDN918" s="5"/>
      <c r="NDO918" s="5"/>
      <c r="NDP918" s="5"/>
      <c r="NDQ918" s="5"/>
      <c r="NDR918" s="5"/>
      <c r="NDS918" s="5"/>
      <c r="NDT918" s="5"/>
      <c r="NDU918" s="5"/>
      <c r="NDV918" s="5"/>
      <c r="NDW918" s="5"/>
      <c r="NDX918" s="5"/>
      <c r="NDY918" s="5"/>
      <c r="NDZ918" s="5"/>
      <c r="NEA918" s="5"/>
      <c r="NEB918" s="5"/>
      <c r="NEC918" s="5"/>
      <c r="NED918" s="5"/>
      <c r="NEE918" s="5"/>
      <c r="NEF918" s="5"/>
      <c r="NEG918" s="5"/>
      <c r="NEH918" s="5"/>
      <c r="NEI918" s="5"/>
      <c r="NEJ918" s="5"/>
      <c r="NEK918" s="5"/>
      <c r="NEL918" s="5"/>
      <c r="NEM918" s="5"/>
      <c r="NEN918" s="5"/>
      <c r="NEO918" s="5"/>
      <c r="NEP918" s="5"/>
      <c r="NEQ918" s="5"/>
      <c r="NER918" s="5"/>
      <c r="NES918" s="5"/>
      <c r="NET918" s="5"/>
      <c r="NEU918" s="5"/>
      <c r="NEV918" s="5"/>
      <c r="NEW918" s="5"/>
      <c r="NEX918" s="5"/>
      <c r="NEY918" s="5"/>
      <c r="NEZ918" s="5"/>
      <c r="NFA918" s="5"/>
      <c r="NFB918" s="5"/>
      <c r="NFC918" s="5"/>
      <c r="NFD918" s="5"/>
      <c r="NFE918" s="5"/>
      <c r="NFF918" s="5"/>
      <c r="NFG918" s="5"/>
      <c r="NFH918" s="5"/>
      <c r="NFI918" s="5"/>
      <c r="NFJ918" s="5"/>
      <c r="NFK918" s="5"/>
      <c r="NFL918" s="5"/>
      <c r="NFM918" s="5"/>
      <c r="NFN918" s="5"/>
      <c r="NFO918" s="5"/>
      <c r="NFP918" s="5"/>
      <c r="NFQ918" s="5"/>
      <c r="NFR918" s="5"/>
      <c r="NFS918" s="5"/>
      <c r="NFT918" s="5"/>
      <c r="NFU918" s="5"/>
      <c r="NFV918" s="5"/>
      <c r="NFW918" s="5"/>
      <c r="NFX918" s="5"/>
      <c r="NFY918" s="5"/>
      <c r="NFZ918" s="5"/>
      <c r="NGA918" s="5"/>
      <c r="NGB918" s="5"/>
      <c r="NGC918" s="5"/>
      <c r="NGD918" s="5"/>
      <c r="NGE918" s="5"/>
      <c r="NGF918" s="5"/>
      <c r="NGG918" s="5"/>
      <c r="NGH918" s="5"/>
      <c r="NGI918" s="5"/>
      <c r="NGJ918" s="5"/>
      <c r="NGK918" s="5"/>
      <c r="NGL918" s="5"/>
      <c r="NGM918" s="5"/>
      <c r="NGN918" s="5"/>
      <c r="NGO918" s="5"/>
      <c r="NGP918" s="5"/>
      <c r="NGQ918" s="5"/>
      <c r="NGR918" s="5"/>
      <c r="NGS918" s="5"/>
      <c r="NGT918" s="5"/>
      <c r="NGU918" s="5"/>
      <c r="NGV918" s="5"/>
      <c r="NGW918" s="5"/>
      <c r="NGX918" s="5"/>
      <c r="NGY918" s="5"/>
      <c r="NGZ918" s="5"/>
      <c r="NHA918" s="5"/>
      <c r="NHB918" s="5"/>
      <c r="NHC918" s="5"/>
      <c r="NHD918" s="5"/>
      <c r="NHE918" s="5"/>
      <c r="NHF918" s="5"/>
      <c r="NHG918" s="5"/>
      <c r="NHH918" s="5"/>
      <c r="NHI918" s="5"/>
      <c r="NHJ918" s="5"/>
      <c r="NHK918" s="5"/>
      <c r="NHL918" s="5"/>
      <c r="NHM918" s="5"/>
      <c r="NHN918" s="5"/>
      <c r="NHO918" s="5"/>
      <c r="NHP918" s="5"/>
      <c r="NHQ918" s="5"/>
      <c r="NHR918" s="5"/>
      <c r="NHS918" s="5"/>
      <c r="NHT918" s="5"/>
      <c r="NHU918" s="5"/>
      <c r="NHV918" s="5"/>
      <c r="NHW918" s="5"/>
      <c r="NHX918" s="5"/>
      <c r="NHY918" s="5"/>
      <c r="NHZ918" s="5"/>
      <c r="NIA918" s="5"/>
      <c r="NIB918" s="5"/>
      <c r="NIC918" s="5"/>
      <c r="NID918" s="5"/>
      <c r="NIE918" s="5"/>
      <c r="NIF918" s="5"/>
      <c r="NIG918" s="5"/>
      <c r="NIH918" s="5"/>
      <c r="NII918" s="5"/>
      <c r="NIJ918" s="5"/>
      <c r="NIK918" s="5"/>
      <c r="NIL918" s="5"/>
      <c r="NIM918" s="5"/>
      <c r="NIN918" s="5"/>
      <c r="NIO918" s="5"/>
      <c r="NIP918" s="5"/>
      <c r="NIQ918" s="5"/>
      <c r="NIR918" s="5"/>
      <c r="NIS918" s="5"/>
      <c r="NIT918" s="5"/>
      <c r="NIU918" s="5"/>
      <c r="NIV918" s="5"/>
      <c r="NIW918" s="5"/>
      <c r="NIX918" s="5"/>
      <c r="NIY918" s="5"/>
      <c r="NIZ918" s="5"/>
      <c r="NJA918" s="5"/>
      <c r="NJB918" s="5"/>
      <c r="NJC918" s="5"/>
      <c r="NJD918" s="5"/>
      <c r="NJE918" s="5"/>
      <c r="NJF918" s="5"/>
      <c r="NJG918" s="5"/>
      <c r="NJH918" s="5"/>
      <c r="NJI918" s="5"/>
      <c r="NJJ918" s="5"/>
      <c r="NJK918" s="5"/>
      <c r="NJL918" s="5"/>
      <c r="NJM918" s="5"/>
      <c r="NJN918" s="5"/>
      <c r="NJO918" s="5"/>
      <c r="NJP918" s="5"/>
      <c r="NJQ918" s="5"/>
      <c r="NJR918" s="5"/>
      <c r="NJS918" s="5"/>
      <c r="NJT918" s="5"/>
      <c r="NJU918" s="5"/>
      <c r="NJV918" s="5"/>
      <c r="NJW918" s="5"/>
      <c r="NJX918" s="5"/>
      <c r="NJY918" s="5"/>
      <c r="NJZ918" s="5"/>
      <c r="NKA918" s="5"/>
      <c r="NKB918" s="5"/>
      <c r="NKC918" s="5"/>
      <c r="NKD918" s="5"/>
      <c r="NKE918" s="5"/>
      <c r="NKF918" s="5"/>
      <c r="NKG918" s="5"/>
      <c r="NKH918" s="5"/>
      <c r="NKI918" s="5"/>
      <c r="NKJ918" s="5"/>
      <c r="NKK918" s="5"/>
      <c r="NKL918" s="5"/>
      <c r="NKM918" s="5"/>
      <c r="NKN918" s="5"/>
      <c r="NKO918" s="5"/>
      <c r="NKP918" s="5"/>
      <c r="NKQ918" s="5"/>
      <c r="NKR918" s="5"/>
      <c r="NKS918" s="5"/>
      <c r="NKT918" s="5"/>
      <c r="NKU918" s="5"/>
      <c r="NKV918" s="5"/>
      <c r="NKW918" s="5"/>
      <c r="NKX918" s="5"/>
      <c r="NKY918" s="5"/>
      <c r="NKZ918" s="5"/>
      <c r="NLA918" s="5"/>
      <c r="NLB918" s="5"/>
      <c r="NLC918" s="5"/>
      <c r="NLD918" s="5"/>
      <c r="NLE918" s="5"/>
      <c r="NLF918" s="5"/>
      <c r="NLG918" s="5"/>
      <c r="NLH918" s="5"/>
      <c r="NLI918" s="5"/>
      <c r="NLJ918" s="5"/>
      <c r="NLK918" s="5"/>
      <c r="NLL918" s="5"/>
      <c r="NLM918" s="5"/>
      <c r="NLN918" s="5"/>
      <c r="NLO918" s="5"/>
      <c r="NLP918" s="5"/>
      <c r="NLQ918" s="5"/>
      <c r="NLR918" s="5"/>
      <c r="NLS918" s="5"/>
      <c r="NLT918" s="5"/>
      <c r="NLU918" s="5"/>
      <c r="NLV918" s="5"/>
      <c r="NLW918" s="5"/>
      <c r="NLX918" s="5"/>
      <c r="NLY918" s="5"/>
      <c r="NLZ918" s="5"/>
      <c r="NMA918" s="5"/>
      <c r="NMB918" s="5"/>
      <c r="NMC918" s="5"/>
      <c r="NMD918" s="5"/>
      <c r="NME918" s="5"/>
      <c r="NMF918" s="5"/>
      <c r="NMG918" s="5"/>
      <c r="NMH918" s="5"/>
      <c r="NMI918" s="5"/>
      <c r="NMJ918" s="5"/>
      <c r="NMK918" s="5"/>
      <c r="NML918" s="5"/>
      <c r="NMM918" s="5"/>
      <c r="NMN918" s="5"/>
      <c r="NMO918" s="5"/>
      <c r="NMP918" s="5"/>
      <c r="NMQ918" s="5"/>
      <c r="NMR918" s="5"/>
      <c r="NMS918" s="5"/>
      <c r="NMT918" s="5"/>
      <c r="NMU918" s="5"/>
      <c r="NMV918" s="5"/>
      <c r="NMW918" s="5"/>
      <c r="NMX918" s="5"/>
      <c r="NMY918" s="5"/>
      <c r="NMZ918" s="5"/>
      <c r="NNA918" s="5"/>
      <c r="NNB918" s="5"/>
      <c r="NNC918" s="5"/>
      <c r="NND918" s="5"/>
      <c r="NNE918" s="5"/>
      <c r="NNF918" s="5"/>
      <c r="NNG918" s="5"/>
      <c r="NNH918" s="5"/>
      <c r="NNI918" s="5"/>
      <c r="NNJ918" s="5"/>
      <c r="NNK918" s="5"/>
      <c r="NNL918" s="5"/>
      <c r="NNM918" s="5"/>
      <c r="NNN918" s="5"/>
      <c r="NNO918" s="5"/>
      <c r="NNP918" s="5"/>
      <c r="NNQ918" s="5"/>
      <c r="NNR918" s="5"/>
      <c r="NNS918" s="5"/>
      <c r="NNT918" s="5"/>
      <c r="NNU918" s="5"/>
      <c r="NNV918" s="5"/>
      <c r="NNW918" s="5"/>
      <c r="NNX918" s="5"/>
      <c r="NNY918" s="5"/>
      <c r="NNZ918" s="5"/>
      <c r="NOA918" s="5"/>
      <c r="NOB918" s="5"/>
      <c r="NOC918" s="5"/>
      <c r="NOD918" s="5"/>
      <c r="NOE918" s="5"/>
      <c r="NOF918" s="5"/>
      <c r="NOG918" s="5"/>
      <c r="NOH918" s="5"/>
      <c r="NOI918" s="5"/>
      <c r="NOJ918" s="5"/>
      <c r="NOK918" s="5"/>
      <c r="NOL918" s="5"/>
      <c r="NOM918" s="5"/>
      <c r="NON918" s="5"/>
      <c r="NOO918" s="5"/>
      <c r="NOP918" s="5"/>
      <c r="NOQ918" s="5"/>
      <c r="NOR918" s="5"/>
      <c r="NOS918" s="5"/>
      <c r="NOT918" s="5"/>
      <c r="NOU918" s="5"/>
      <c r="NOV918" s="5"/>
      <c r="NOW918" s="5"/>
      <c r="NOX918" s="5"/>
      <c r="NOY918" s="5"/>
      <c r="NOZ918" s="5"/>
      <c r="NPA918" s="5"/>
      <c r="NPB918" s="5"/>
      <c r="NPC918" s="5"/>
      <c r="NPD918" s="5"/>
      <c r="NPE918" s="5"/>
      <c r="NPF918" s="5"/>
      <c r="NPG918" s="5"/>
      <c r="NPH918" s="5"/>
      <c r="NPI918" s="5"/>
      <c r="NPJ918" s="5"/>
      <c r="NPK918" s="5"/>
      <c r="NPL918" s="5"/>
      <c r="NPM918" s="5"/>
      <c r="NPN918" s="5"/>
      <c r="NPO918" s="5"/>
      <c r="NPP918" s="5"/>
      <c r="NPQ918" s="5"/>
      <c r="NPR918" s="5"/>
      <c r="NPS918" s="5"/>
      <c r="NPT918" s="5"/>
      <c r="NPU918" s="5"/>
      <c r="NPV918" s="5"/>
      <c r="NPW918" s="5"/>
      <c r="NPX918" s="5"/>
      <c r="NPY918" s="5"/>
      <c r="NPZ918" s="5"/>
      <c r="NQA918" s="5"/>
      <c r="NQB918" s="5"/>
      <c r="NQC918" s="5"/>
      <c r="NQD918" s="5"/>
      <c r="NQE918" s="5"/>
      <c r="NQF918" s="5"/>
      <c r="NQG918" s="5"/>
      <c r="NQH918" s="5"/>
      <c r="NQI918" s="5"/>
      <c r="NQJ918" s="5"/>
      <c r="NQK918" s="5"/>
      <c r="NQL918" s="5"/>
      <c r="NQM918" s="5"/>
      <c r="NQN918" s="5"/>
      <c r="NQO918" s="5"/>
      <c r="NQP918" s="5"/>
      <c r="NQQ918" s="5"/>
      <c r="NQR918" s="5"/>
      <c r="NQS918" s="5"/>
      <c r="NQT918" s="5"/>
      <c r="NQU918" s="5"/>
      <c r="NQV918" s="5"/>
      <c r="NQW918" s="5"/>
      <c r="NQX918" s="5"/>
      <c r="NQY918" s="5"/>
      <c r="NQZ918" s="5"/>
      <c r="NRA918" s="5"/>
      <c r="NRB918" s="5"/>
      <c r="NRC918" s="5"/>
      <c r="NRD918" s="5"/>
      <c r="NRE918" s="5"/>
      <c r="NRF918" s="5"/>
      <c r="NRG918" s="5"/>
      <c r="NRH918" s="5"/>
      <c r="NRI918" s="5"/>
      <c r="NRJ918" s="5"/>
      <c r="NRK918" s="5"/>
      <c r="NRL918" s="5"/>
      <c r="NRM918" s="5"/>
      <c r="NRN918" s="5"/>
      <c r="NRO918" s="5"/>
      <c r="NRP918" s="5"/>
      <c r="NRQ918" s="5"/>
      <c r="NRR918" s="5"/>
      <c r="NRS918" s="5"/>
      <c r="NRT918" s="5"/>
      <c r="NRU918" s="5"/>
      <c r="NRV918" s="5"/>
      <c r="NRW918" s="5"/>
      <c r="NRX918" s="5"/>
      <c r="NRY918" s="5"/>
      <c r="NRZ918" s="5"/>
      <c r="NSA918" s="5"/>
      <c r="NSB918" s="5"/>
      <c r="NSC918" s="5"/>
      <c r="NSD918" s="5"/>
      <c r="NSE918" s="5"/>
      <c r="NSF918" s="5"/>
      <c r="NSG918" s="5"/>
      <c r="NSH918" s="5"/>
      <c r="NSI918" s="5"/>
      <c r="NSJ918" s="5"/>
      <c r="NSK918" s="5"/>
      <c r="NSL918" s="5"/>
      <c r="NSM918" s="5"/>
      <c r="NSN918" s="5"/>
      <c r="NSO918" s="5"/>
      <c r="NSP918" s="5"/>
      <c r="NSQ918" s="5"/>
      <c r="NSR918" s="5"/>
      <c r="NSS918" s="5"/>
      <c r="NST918" s="5"/>
      <c r="NSU918" s="5"/>
      <c r="NSV918" s="5"/>
      <c r="NSW918" s="5"/>
      <c r="NSX918" s="5"/>
      <c r="NSY918" s="5"/>
      <c r="NSZ918" s="5"/>
      <c r="NTA918" s="5"/>
      <c r="NTB918" s="5"/>
      <c r="NTC918" s="5"/>
      <c r="NTD918" s="5"/>
      <c r="NTE918" s="5"/>
      <c r="NTF918" s="5"/>
      <c r="NTG918" s="5"/>
      <c r="NTH918" s="5"/>
      <c r="NTI918" s="5"/>
      <c r="NTJ918" s="5"/>
      <c r="NTK918" s="5"/>
      <c r="NTL918" s="5"/>
      <c r="NTM918" s="5"/>
      <c r="NTN918" s="5"/>
      <c r="NTO918" s="5"/>
      <c r="NTP918" s="5"/>
      <c r="NTQ918" s="5"/>
      <c r="NTR918" s="5"/>
      <c r="NTS918" s="5"/>
      <c r="NTT918" s="5"/>
      <c r="NTU918" s="5"/>
      <c r="NTV918" s="5"/>
      <c r="NTW918" s="5"/>
      <c r="NTX918" s="5"/>
      <c r="NTY918" s="5"/>
      <c r="NTZ918" s="5"/>
      <c r="NUA918" s="5"/>
      <c r="NUB918" s="5"/>
      <c r="NUC918" s="5"/>
      <c r="NUD918" s="5"/>
      <c r="NUE918" s="5"/>
      <c r="NUF918" s="5"/>
      <c r="NUG918" s="5"/>
      <c r="NUH918" s="5"/>
      <c r="NUI918" s="5"/>
      <c r="NUJ918" s="5"/>
      <c r="NUK918" s="5"/>
      <c r="NUL918" s="5"/>
      <c r="NUM918" s="5"/>
      <c r="NUN918" s="5"/>
      <c r="NUO918" s="5"/>
      <c r="NUP918" s="5"/>
      <c r="NUQ918" s="5"/>
      <c r="NUR918" s="5"/>
      <c r="NUS918" s="5"/>
      <c r="NUT918" s="5"/>
      <c r="NUU918" s="5"/>
      <c r="NUV918" s="5"/>
      <c r="NUW918" s="5"/>
      <c r="NUX918" s="5"/>
      <c r="NUY918" s="5"/>
      <c r="NUZ918" s="5"/>
      <c r="NVA918" s="5"/>
      <c r="NVB918" s="5"/>
      <c r="NVC918" s="5"/>
      <c r="NVD918" s="5"/>
      <c r="NVE918" s="5"/>
      <c r="NVF918" s="5"/>
      <c r="NVG918" s="5"/>
      <c r="NVH918" s="5"/>
      <c r="NVI918" s="5"/>
      <c r="NVJ918" s="5"/>
      <c r="NVK918" s="5"/>
      <c r="NVL918" s="5"/>
      <c r="NVM918" s="5"/>
      <c r="NVN918" s="5"/>
      <c r="NVO918" s="5"/>
      <c r="NVP918" s="5"/>
      <c r="NVQ918" s="5"/>
      <c r="NVR918" s="5"/>
      <c r="NVS918" s="5"/>
      <c r="NVT918" s="5"/>
      <c r="NVU918" s="5"/>
      <c r="NVV918" s="5"/>
      <c r="NVW918" s="5"/>
      <c r="NVX918" s="5"/>
      <c r="NVY918" s="5"/>
      <c r="NVZ918" s="5"/>
      <c r="NWA918" s="5"/>
      <c r="NWB918" s="5"/>
      <c r="NWC918" s="5"/>
      <c r="NWD918" s="5"/>
      <c r="NWE918" s="5"/>
      <c r="NWF918" s="5"/>
      <c r="NWG918" s="5"/>
      <c r="NWH918" s="5"/>
      <c r="NWI918" s="5"/>
      <c r="NWJ918" s="5"/>
      <c r="NWK918" s="5"/>
      <c r="NWL918" s="5"/>
      <c r="NWM918" s="5"/>
      <c r="NWN918" s="5"/>
      <c r="NWO918" s="5"/>
      <c r="NWP918" s="5"/>
      <c r="NWQ918" s="5"/>
      <c r="NWR918" s="5"/>
      <c r="NWS918" s="5"/>
      <c r="NWT918" s="5"/>
      <c r="NWU918" s="5"/>
      <c r="NWV918" s="5"/>
      <c r="NWW918" s="5"/>
      <c r="NWX918" s="5"/>
      <c r="NWY918" s="5"/>
      <c r="NWZ918" s="5"/>
      <c r="NXA918" s="5"/>
      <c r="NXB918" s="5"/>
      <c r="NXC918" s="5"/>
      <c r="NXD918" s="5"/>
      <c r="NXE918" s="5"/>
      <c r="NXF918" s="5"/>
      <c r="NXG918" s="5"/>
      <c r="NXH918" s="5"/>
      <c r="NXI918" s="5"/>
      <c r="NXJ918" s="5"/>
      <c r="NXK918" s="5"/>
      <c r="NXL918" s="5"/>
      <c r="NXM918" s="5"/>
      <c r="NXN918" s="5"/>
      <c r="NXO918" s="5"/>
      <c r="NXP918" s="5"/>
      <c r="NXQ918" s="5"/>
      <c r="NXR918" s="5"/>
      <c r="NXS918" s="5"/>
      <c r="NXT918" s="5"/>
      <c r="NXU918" s="5"/>
      <c r="NXV918" s="5"/>
      <c r="NXW918" s="5"/>
      <c r="NXX918" s="5"/>
      <c r="NXY918" s="5"/>
      <c r="NXZ918" s="5"/>
      <c r="NYA918" s="5"/>
      <c r="NYB918" s="5"/>
      <c r="NYC918" s="5"/>
      <c r="NYD918" s="5"/>
      <c r="NYE918" s="5"/>
      <c r="NYF918" s="5"/>
      <c r="NYG918" s="5"/>
      <c r="NYH918" s="5"/>
      <c r="NYI918" s="5"/>
      <c r="NYJ918" s="5"/>
      <c r="NYK918" s="5"/>
      <c r="NYL918" s="5"/>
      <c r="NYM918" s="5"/>
      <c r="NYN918" s="5"/>
      <c r="NYO918" s="5"/>
      <c r="NYP918" s="5"/>
      <c r="NYQ918" s="5"/>
      <c r="NYR918" s="5"/>
      <c r="NYS918" s="5"/>
      <c r="NYT918" s="5"/>
      <c r="NYU918" s="5"/>
      <c r="NYV918" s="5"/>
      <c r="NYW918" s="5"/>
      <c r="NYX918" s="5"/>
      <c r="NYY918" s="5"/>
      <c r="NYZ918" s="5"/>
      <c r="NZA918" s="5"/>
      <c r="NZB918" s="5"/>
      <c r="NZC918" s="5"/>
      <c r="NZD918" s="5"/>
      <c r="NZE918" s="5"/>
      <c r="NZF918" s="5"/>
      <c r="NZG918" s="5"/>
      <c r="NZH918" s="5"/>
      <c r="NZI918" s="5"/>
      <c r="NZJ918" s="5"/>
      <c r="NZK918" s="5"/>
      <c r="NZL918" s="5"/>
      <c r="NZM918" s="5"/>
      <c r="NZN918" s="5"/>
      <c r="NZO918" s="5"/>
      <c r="NZP918" s="5"/>
      <c r="NZQ918" s="5"/>
      <c r="NZR918" s="5"/>
      <c r="NZS918" s="5"/>
      <c r="NZT918" s="5"/>
      <c r="NZU918" s="5"/>
      <c r="NZV918" s="5"/>
      <c r="NZW918" s="5"/>
      <c r="NZX918" s="5"/>
      <c r="NZY918" s="5"/>
      <c r="NZZ918" s="5"/>
      <c r="OAA918" s="5"/>
      <c r="OAB918" s="5"/>
      <c r="OAC918" s="5"/>
      <c r="OAD918" s="5"/>
      <c r="OAE918" s="5"/>
      <c r="OAF918" s="5"/>
      <c r="OAG918" s="5"/>
      <c r="OAH918" s="5"/>
      <c r="OAI918" s="5"/>
      <c r="OAJ918" s="5"/>
      <c r="OAK918" s="5"/>
      <c r="OAL918" s="5"/>
      <c r="OAM918" s="5"/>
      <c r="OAN918" s="5"/>
      <c r="OAO918" s="5"/>
      <c r="OAP918" s="5"/>
      <c r="OAQ918" s="5"/>
      <c r="OAR918" s="5"/>
      <c r="OAS918" s="5"/>
      <c r="OAT918" s="5"/>
      <c r="OAU918" s="5"/>
      <c r="OAV918" s="5"/>
      <c r="OAW918" s="5"/>
      <c r="OAX918" s="5"/>
      <c r="OAY918" s="5"/>
      <c r="OAZ918" s="5"/>
      <c r="OBA918" s="5"/>
      <c r="OBB918" s="5"/>
      <c r="OBC918" s="5"/>
      <c r="OBD918" s="5"/>
      <c r="OBE918" s="5"/>
      <c r="OBF918" s="5"/>
      <c r="OBG918" s="5"/>
      <c r="OBH918" s="5"/>
      <c r="OBI918" s="5"/>
      <c r="OBJ918" s="5"/>
      <c r="OBK918" s="5"/>
      <c r="OBL918" s="5"/>
      <c r="OBM918" s="5"/>
      <c r="OBN918" s="5"/>
      <c r="OBO918" s="5"/>
      <c r="OBP918" s="5"/>
      <c r="OBQ918" s="5"/>
      <c r="OBR918" s="5"/>
      <c r="OBS918" s="5"/>
      <c r="OBT918" s="5"/>
      <c r="OBU918" s="5"/>
      <c r="OBV918" s="5"/>
      <c r="OBW918" s="5"/>
      <c r="OBX918" s="5"/>
      <c r="OBY918" s="5"/>
      <c r="OBZ918" s="5"/>
      <c r="OCA918" s="5"/>
      <c r="OCB918" s="5"/>
      <c r="OCC918" s="5"/>
      <c r="OCD918" s="5"/>
      <c r="OCE918" s="5"/>
      <c r="OCF918" s="5"/>
      <c r="OCG918" s="5"/>
      <c r="OCH918" s="5"/>
      <c r="OCI918" s="5"/>
      <c r="OCJ918" s="5"/>
      <c r="OCK918" s="5"/>
      <c r="OCL918" s="5"/>
      <c r="OCM918" s="5"/>
      <c r="OCN918" s="5"/>
      <c r="OCO918" s="5"/>
      <c r="OCP918" s="5"/>
      <c r="OCQ918" s="5"/>
      <c r="OCR918" s="5"/>
      <c r="OCS918" s="5"/>
      <c r="OCT918" s="5"/>
      <c r="OCU918" s="5"/>
      <c r="OCV918" s="5"/>
      <c r="OCW918" s="5"/>
      <c r="OCX918" s="5"/>
      <c r="OCY918" s="5"/>
      <c r="OCZ918" s="5"/>
      <c r="ODA918" s="5"/>
      <c r="ODB918" s="5"/>
      <c r="ODC918" s="5"/>
      <c r="ODD918" s="5"/>
      <c r="ODE918" s="5"/>
      <c r="ODF918" s="5"/>
      <c r="ODG918" s="5"/>
      <c r="ODH918" s="5"/>
      <c r="ODI918" s="5"/>
      <c r="ODJ918" s="5"/>
      <c r="ODK918" s="5"/>
      <c r="ODL918" s="5"/>
      <c r="ODM918" s="5"/>
      <c r="ODN918" s="5"/>
      <c r="ODO918" s="5"/>
      <c r="ODP918" s="5"/>
      <c r="ODQ918" s="5"/>
      <c r="ODR918" s="5"/>
      <c r="ODS918" s="5"/>
      <c r="ODT918" s="5"/>
      <c r="ODU918" s="5"/>
      <c r="ODV918" s="5"/>
      <c r="ODW918" s="5"/>
      <c r="ODX918" s="5"/>
      <c r="ODY918" s="5"/>
      <c r="ODZ918" s="5"/>
      <c r="OEA918" s="5"/>
      <c r="OEB918" s="5"/>
      <c r="OEC918" s="5"/>
      <c r="OED918" s="5"/>
      <c r="OEE918" s="5"/>
      <c r="OEF918" s="5"/>
      <c r="OEG918" s="5"/>
      <c r="OEH918" s="5"/>
      <c r="OEI918" s="5"/>
      <c r="OEJ918" s="5"/>
      <c r="OEK918" s="5"/>
      <c r="OEL918" s="5"/>
      <c r="OEM918" s="5"/>
      <c r="OEN918" s="5"/>
      <c r="OEO918" s="5"/>
      <c r="OEP918" s="5"/>
      <c r="OEQ918" s="5"/>
      <c r="OER918" s="5"/>
      <c r="OES918" s="5"/>
      <c r="OET918" s="5"/>
      <c r="OEU918" s="5"/>
      <c r="OEV918" s="5"/>
      <c r="OEW918" s="5"/>
      <c r="OEX918" s="5"/>
      <c r="OEY918" s="5"/>
      <c r="OEZ918" s="5"/>
      <c r="OFA918" s="5"/>
      <c r="OFB918" s="5"/>
      <c r="OFC918" s="5"/>
      <c r="OFD918" s="5"/>
      <c r="OFE918" s="5"/>
      <c r="OFF918" s="5"/>
      <c r="OFG918" s="5"/>
      <c r="OFH918" s="5"/>
      <c r="OFI918" s="5"/>
      <c r="OFJ918" s="5"/>
      <c r="OFK918" s="5"/>
      <c r="OFL918" s="5"/>
      <c r="OFM918" s="5"/>
      <c r="OFN918" s="5"/>
      <c r="OFO918" s="5"/>
      <c r="OFP918" s="5"/>
      <c r="OFQ918" s="5"/>
      <c r="OFR918" s="5"/>
      <c r="OFS918" s="5"/>
      <c r="OFT918" s="5"/>
      <c r="OFU918" s="5"/>
      <c r="OFV918" s="5"/>
      <c r="OFW918" s="5"/>
      <c r="OFX918" s="5"/>
      <c r="OFY918" s="5"/>
      <c r="OFZ918" s="5"/>
      <c r="OGA918" s="5"/>
      <c r="OGB918" s="5"/>
      <c r="OGC918" s="5"/>
      <c r="OGD918" s="5"/>
      <c r="OGE918" s="5"/>
      <c r="OGF918" s="5"/>
      <c r="OGG918" s="5"/>
      <c r="OGH918" s="5"/>
      <c r="OGI918" s="5"/>
      <c r="OGJ918" s="5"/>
      <c r="OGK918" s="5"/>
      <c r="OGL918" s="5"/>
      <c r="OGM918" s="5"/>
      <c r="OGN918" s="5"/>
      <c r="OGO918" s="5"/>
      <c r="OGP918" s="5"/>
      <c r="OGQ918" s="5"/>
      <c r="OGR918" s="5"/>
      <c r="OGS918" s="5"/>
      <c r="OGT918" s="5"/>
      <c r="OGU918" s="5"/>
      <c r="OGV918" s="5"/>
      <c r="OGW918" s="5"/>
      <c r="OGX918" s="5"/>
      <c r="OGY918" s="5"/>
      <c r="OGZ918" s="5"/>
      <c r="OHA918" s="5"/>
      <c r="OHB918" s="5"/>
      <c r="OHC918" s="5"/>
      <c r="OHD918" s="5"/>
      <c r="OHE918" s="5"/>
      <c r="OHF918" s="5"/>
      <c r="OHG918" s="5"/>
      <c r="OHH918" s="5"/>
      <c r="OHI918" s="5"/>
      <c r="OHJ918" s="5"/>
      <c r="OHK918" s="5"/>
      <c r="OHL918" s="5"/>
      <c r="OHM918" s="5"/>
      <c r="OHN918" s="5"/>
      <c r="OHO918" s="5"/>
      <c r="OHP918" s="5"/>
      <c r="OHQ918" s="5"/>
      <c r="OHR918" s="5"/>
      <c r="OHS918" s="5"/>
      <c r="OHT918" s="5"/>
      <c r="OHU918" s="5"/>
      <c r="OHV918" s="5"/>
      <c r="OHW918" s="5"/>
      <c r="OHX918" s="5"/>
      <c r="OHY918" s="5"/>
      <c r="OHZ918" s="5"/>
      <c r="OIA918" s="5"/>
      <c r="OIB918" s="5"/>
      <c r="OIC918" s="5"/>
      <c r="OID918" s="5"/>
      <c r="OIE918" s="5"/>
      <c r="OIF918" s="5"/>
      <c r="OIG918" s="5"/>
      <c r="OIH918" s="5"/>
      <c r="OII918" s="5"/>
      <c r="OIJ918" s="5"/>
      <c r="OIK918" s="5"/>
      <c r="OIL918" s="5"/>
      <c r="OIM918" s="5"/>
      <c r="OIN918" s="5"/>
      <c r="OIO918" s="5"/>
      <c r="OIP918" s="5"/>
      <c r="OIQ918" s="5"/>
      <c r="OIR918" s="5"/>
      <c r="OIS918" s="5"/>
      <c r="OIT918" s="5"/>
      <c r="OIU918" s="5"/>
      <c r="OIV918" s="5"/>
      <c r="OIW918" s="5"/>
      <c r="OIX918" s="5"/>
      <c r="OIY918" s="5"/>
      <c r="OIZ918" s="5"/>
      <c r="OJA918" s="5"/>
      <c r="OJB918" s="5"/>
      <c r="OJC918" s="5"/>
      <c r="OJD918" s="5"/>
      <c r="OJE918" s="5"/>
      <c r="OJF918" s="5"/>
      <c r="OJG918" s="5"/>
      <c r="OJH918" s="5"/>
      <c r="OJI918" s="5"/>
      <c r="OJJ918" s="5"/>
      <c r="OJK918" s="5"/>
      <c r="OJL918" s="5"/>
      <c r="OJM918" s="5"/>
      <c r="OJN918" s="5"/>
      <c r="OJO918" s="5"/>
      <c r="OJP918" s="5"/>
      <c r="OJQ918" s="5"/>
      <c r="OJR918" s="5"/>
      <c r="OJS918" s="5"/>
      <c r="OJT918" s="5"/>
      <c r="OJU918" s="5"/>
      <c r="OJV918" s="5"/>
      <c r="OJW918" s="5"/>
      <c r="OJX918" s="5"/>
      <c r="OJY918" s="5"/>
      <c r="OJZ918" s="5"/>
      <c r="OKA918" s="5"/>
      <c r="OKB918" s="5"/>
      <c r="OKC918" s="5"/>
      <c r="OKD918" s="5"/>
      <c r="OKE918" s="5"/>
      <c r="OKF918" s="5"/>
      <c r="OKG918" s="5"/>
      <c r="OKH918" s="5"/>
      <c r="OKI918" s="5"/>
      <c r="OKJ918" s="5"/>
      <c r="OKK918" s="5"/>
      <c r="OKL918" s="5"/>
      <c r="OKM918" s="5"/>
      <c r="OKN918" s="5"/>
      <c r="OKO918" s="5"/>
      <c r="OKP918" s="5"/>
      <c r="OKQ918" s="5"/>
      <c r="OKR918" s="5"/>
      <c r="OKS918" s="5"/>
      <c r="OKT918" s="5"/>
      <c r="OKU918" s="5"/>
      <c r="OKV918" s="5"/>
      <c r="OKW918" s="5"/>
      <c r="OKX918" s="5"/>
      <c r="OKY918" s="5"/>
      <c r="OKZ918" s="5"/>
      <c r="OLA918" s="5"/>
      <c r="OLB918" s="5"/>
      <c r="OLC918" s="5"/>
      <c r="OLD918" s="5"/>
      <c r="OLE918" s="5"/>
      <c r="OLF918" s="5"/>
      <c r="OLG918" s="5"/>
      <c r="OLH918" s="5"/>
      <c r="OLI918" s="5"/>
      <c r="OLJ918" s="5"/>
      <c r="OLK918" s="5"/>
      <c r="OLL918" s="5"/>
      <c r="OLM918" s="5"/>
      <c r="OLN918" s="5"/>
      <c r="OLO918" s="5"/>
      <c r="OLP918" s="5"/>
      <c r="OLQ918" s="5"/>
      <c r="OLR918" s="5"/>
      <c r="OLS918" s="5"/>
      <c r="OLT918" s="5"/>
      <c r="OLU918" s="5"/>
      <c r="OLV918" s="5"/>
      <c r="OLW918" s="5"/>
      <c r="OLX918" s="5"/>
      <c r="OLY918" s="5"/>
      <c r="OLZ918" s="5"/>
      <c r="OMA918" s="5"/>
      <c r="OMB918" s="5"/>
      <c r="OMC918" s="5"/>
      <c r="OMD918" s="5"/>
      <c r="OME918" s="5"/>
      <c r="OMF918" s="5"/>
      <c r="OMG918" s="5"/>
      <c r="OMH918" s="5"/>
      <c r="OMI918" s="5"/>
      <c r="OMJ918" s="5"/>
      <c r="OMK918" s="5"/>
      <c r="OML918" s="5"/>
      <c r="OMM918" s="5"/>
      <c r="OMN918" s="5"/>
      <c r="OMO918" s="5"/>
      <c r="OMP918" s="5"/>
      <c r="OMQ918" s="5"/>
      <c r="OMR918" s="5"/>
      <c r="OMS918" s="5"/>
      <c r="OMT918" s="5"/>
      <c r="OMU918" s="5"/>
      <c r="OMV918" s="5"/>
      <c r="OMW918" s="5"/>
      <c r="OMX918" s="5"/>
      <c r="OMY918" s="5"/>
      <c r="OMZ918" s="5"/>
      <c r="ONA918" s="5"/>
      <c r="ONB918" s="5"/>
      <c r="ONC918" s="5"/>
      <c r="OND918" s="5"/>
      <c r="ONE918" s="5"/>
      <c r="ONF918" s="5"/>
      <c r="ONG918" s="5"/>
      <c r="ONH918" s="5"/>
      <c r="ONI918" s="5"/>
      <c r="ONJ918" s="5"/>
      <c r="ONK918" s="5"/>
      <c r="ONL918" s="5"/>
      <c r="ONM918" s="5"/>
      <c r="ONN918" s="5"/>
      <c r="ONO918" s="5"/>
      <c r="ONP918" s="5"/>
      <c r="ONQ918" s="5"/>
      <c r="ONR918" s="5"/>
      <c r="ONS918" s="5"/>
      <c r="ONT918" s="5"/>
      <c r="ONU918" s="5"/>
      <c r="ONV918" s="5"/>
      <c r="ONW918" s="5"/>
      <c r="ONX918" s="5"/>
      <c r="ONY918" s="5"/>
      <c r="ONZ918" s="5"/>
      <c r="OOA918" s="5"/>
      <c r="OOB918" s="5"/>
      <c r="OOC918" s="5"/>
      <c r="OOD918" s="5"/>
      <c r="OOE918" s="5"/>
      <c r="OOF918" s="5"/>
      <c r="OOG918" s="5"/>
      <c r="OOH918" s="5"/>
      <c r="OOI918" s="5"/>
      <c r="OOJ918" s="5"/>
      <c r="OOK918" s="5"/>
      <c r="OOL918" s="5"/>
      <c r="OOM918" s="5"/>
      <c r="OON918" s="5"/>
      <c r="OOO918" s="5"/>
      <c r="OOP918" s="5"/>
      <c r="OOQ918" s="5"/>
      <c r="OOR918" s="5"/>
      <c r="OOS918" s="5"/>
      <c r="OOT918" s="5"/>
      <c r="OOU918" s="5"/>
      <c r="OOV918" s="5"/>
      <c r="OOW918" s="5"/>
      <c r="OOX918" s="5"/>
      <c r="OOY918" s="5"/>
      <c r="OOZ918" s="5"/>
      <c r="OPA918" s="5"/>
      <c r="OPB918" s="5"/>
      <c r="OPC918" s="5"/>
      <c r="OPD918" s="5"/>
      <c r="OPE918" s="5"/>
      <c r="OPF918" s="5"/>
      <c r="OPG918" s="5"/>
      <c r="OPH918" s="5"/>
      <c r="OPI918" s="5"/>
      <c r="OPJ918" s="5"/>
      <c r="OPK918" s="5"/>
      <c r="OPL918" s="5"/>
      <c r="OPM918" s="5"/>
      <c r="OPN918" s="5"/>
      <c r="OPO918" s="5"/>
      <c r="OPP918" s="5"/>
      <c r="OPQ918" s="5"/>
      <c r="OPR918" s="5"/>
      <c r="OPS918" s="5"/>
      <c r="OPT918" s="5"/>
      <c r="OPU918" s="5"/>
      <c r="OPV918" s="5"/>
      <c r="OPW918" s="5"/>
      <c r="OPX918" s="5"/>
      <c r="OPY918" s="5"/>
      <c r="OPZ918" s="5"/>
      <c r="OQA918" s="5"/>
      <c r="OQB918" s="5"/>
      <c r="OQC918" s="5"/>
      <c r="OQD918" s="5"/>
      <c r="OQE918" s="5"/>
      <c r="OQF918" s="5"/>
      <c r="OQG918" s="5"/>
      <c r="OQH918" s="5"/>
      <c r="OQI918" s="5"/>
      <c r="OQJ918" s="5"/>
      <c r="OQK918" s="5"/>
      <c r="OQL918" s="5"/>
      <c r="OQM918" s="5"/>
      <c r="OQN918" s="5"/>
      <c r="OQO918" s="5"/>
      <c r="OQP918" s="5"/>
      <c r="OQQ918" s="5"/>
      <c r="OQR918" s="5"/>
      <c r="OQS918" s="5"/>
      <c r="OQT918" s="5"/>
      <c r="OQU918" s="5"/>
      <c r="OQV918" s="5"/>
      <c r="OQW918" s="5"/>
      <c r="OQX918" s="5"/>
      <c r="OQY918" s="5"/>
      <c r="OQZ918" s="5"/>
      <c r="ORA918" s="5"/>
      <c r="ORB918" s="5"/>
      <c r="ORC918" s="5"/>
      <c r="ORD918" s="5"/>
      <c r="ORE918" s="5"/>
      <c r="ORF918" s="5"/>
      <c r="ORG918" s="5"/>
      <c r="ORH918" s="5"/>
      <c r="ORI918" s="5"/>
      <c r="ORJ918" s="5"/>
      <c r="ORK918" s="5"/>
      <c r="ORL918" s="5"/>
      <c r="ORM918" s="5"/>
      <c r="ORN918" s="5"/>
      <c r="ORO918" s="5"/>
      <c r="ORP918" s="5"/>
      <c r="ORQ918" s="5"/>
      <c r="ORR918" s="5"/>
      <c r="ORS918" s="5"/>
      <c r="ORT918" s="5"/>
      <c r="ORU918" s="5"/>
      <c r="ORV918" s="5"/>
      <c r="ORW918" s="5"/>
      <c r="ORX918" s="5"/>
      <c r="ORY918" s="5"/>
      <c r="ORZ918" s="5"/>
      <c r="OSA918" s="5"/>
      <c r="OSB918" s="5"/>
      <c r="OSC918" s="5"/>
      <c r="OSD918" s="5"/>
      <c r="OSE918" s="5"/>
      <c r="OSF918" s="5"/>
      <c r="OSG918" s="5"/>
      <c r="OSH918" s="5"/>
      <c r="OSI918" s="5"/>
      <c r="OSJ918" s="5"/>
      <c r="OSK918" s="5"/>
      <c r="OSL918" s="5"/>
      <c r="OSM918" s="5"/>
      <c r="OSN918" s="5"/>
      <c r="OSO918" s="5"/>
      <c r="OSP918" s="5"/>
      <c r="OSQ918" s="5"/>
      <c r="OSR918" s="5"/>
      <c r="OSS918" s="5"/>
      <c r="OST918" s="5"/>
      <c r="OSU918" s="5"/>
      <c r="OSV918" s="5"/>
      <c r="OSW918" s="5"/>
      <c r="OSX918" s="5"/>
      <c r="OSY918" s="5"/>
      <c r="OSZ918" s="5"/>
      <c r="OTA918" s="5"/>
      <c r="OTB918" s="5"/>
      <c r="OTC918" s="5"/>
      <c r="OTD918" s="5"/>
      <c r="OTE918" s="5"/>
      <c r="OTF918" s="5"/>
      <c r="OTG918" s="5"/>
      <c r="OTH918" s="5"/>
      <c r="OTI918" s="5"/>
      <c r="OTJ918" s="5"/>
      <c r="OTK918" s="5"/>
      <c r="OTL918" s="5"/>
      <c r="OTM918" s="5"/>
      <c r="OTN918" s="5"/>
      <c r="OTO918" s="5"/>
      <c r="OTP918" s="5"/>
      <c r="OTQ918" s="5"/>
      <c r="OTR918" s="5"/>
      <c r="OTS918" s="5"/>
      <c r="OTT918" s="5"/>
      <c r="OTU918" s="5"/>
      <c r="OTV918" s="5"/>
      <c r="OTW918" s="5"/>
      <c r="OTX918" s="5"/>
      <c r="OTY918" s="5"/>
      <c r="OTZ918" s="5"/>
      <c r="OUA918" s="5"/>
      <c r="OUB918" s="5"/>
      <c r="OUC918" s="5"/>
      <c r="OUD918" s="5"/>
      <c r="OUE918" s="5"/>
      <c r="OUF918" s="5"/>
      <c r="OUG918" s="5"/>
      <c r="OUH918" s="5"/>
      <c r="OUI918" s="5"/>
      <c r="OUJ918" s="5"/>
      <c r="OUK918" s="5"/>
      <c r="OUL918" s="5"/>
      <c r="OUM918" s="5"/>
      <c r="OUN918" s="5"/>
      <c r="OUO918" s="5"/>
      <c r="OUP918" s="5"/>
      <c r="OUQ918" s="5"/>
      <c r="OUR918" s="5"/>
      <c r="OUS918" s="5"/>
      <c r="OUT918" s="5"/>
      <c r="OUU918" s="5"/>
      <c r="OUV918" s="5"/>
      <c r="OUW918" s="5"/>
      <c r="OUX918" s="5"/>
      <c r="OUY918" s="5"/>
      <c r="OUZ918" s="5"/>
      <c r="OVA918" s="5"/>
      <c r="OVB918" s="5"/>
      <c r="OVC918" s="5"/>
      <c r="OVD918" s="5"/>
      <c r="OVE918" s="5"/>
      <c r="OVF918" s="5"/>
      <c r="OVG918" s="5"/>
      <c r="OVH918" s="5"/>
      <c r="OVI918" s="5"/>
      <c r="OVJ918" s="5"/>
      <c r="OVK918" s="5"/>
      <c r="OVL918" s="5"/>
      <c r="OVM918" s="5"/>
      <c r="OVN918" s="5"/>
      <c r="OVO918" s="5"/>
      <c r="OVP918" s="5"/>
      <c r="OVQ918" s="5"/>
      <c r="OVR918" s="5"/>
      <c r="OVS918" s="5"/>
      <c r="OVT918" s="5"/>
      <c r="OVU918" s="5"/>
      <c r="OVV918" s="5"/>
      <c r="OVW918" s="5"/>
      <c r="OVX918" s="5"/>
      <c r="OVY918" s="5"/>
      <c r="OVZ918" s="5"/>
      <c r="OWA918" s="5"/>
      <c r="OWB918" s="5"/>
      <c r="OWC918" s="5"/>
      <c r="OWD918" s="5"/>
      <c r="OWE918" s="5"/>
      <c r="OWF918" s="5"/>
      <c r="OWG918" s="5"/>
      <c r="OWH918" s="5"/>
      <c r="OWI918" s="5"/>
      <c r="OWJ918" s="5"/>
      <c r="OWK918" s="5"/>
      <c r="OWL918" s="5"/>
      <c r="OWM918" s="5"/>
      <c r="OWN918" s="5"/>
      <c r="OWO918" s="5"/>
      <c r="OWP918" s="5"/>
      <c r="OWQ918" s="5"/>
      <c r="OWR918" s="5"/>
      <c r="OWS918" s="5"/>
      <c r="OWT918" s="5"/>
      <c r="OWU918" s="5"/>
      <c r="OWV918" s="5"/>
      <c r="OWW918" s="5"/>
      <c r="OWX918" s="5"/>
      <c r="OWY918" s="5"/>
      <c r="OWZ918" s="5"/>
      <c r="OXA918" s="5"/>
      <c r="OXB918" s="5"/>
      <c r="OXC918" s="5"/>
      <c r="OXD918" s="5"/>
      <c r="OXE918" s="5"/>
      <c r="OXF918" s="5"/>
      <c r="OXG918" s="5"/>
      <c r="OXH918" s="5"/>
      <c r="OXI918" s="5"/>
      <c r="OXJ918" s="5"/>
      <c r="OXK918" s="5"/>
      <c r="OXL918" s="5"/>
      <c r="OXM918" s="5"/>
      <c r="OXN918" s="5"/>
      <c r="OXO918" s="5"/>
      <c r="OXP918" s="5"/>
      <c r="OXQ918" s="5"/>
      <c r="OXR918" s="5"/>
      <c r="OXS918" s="5"/>
      <c r="OXT918" s="5"/>
      <c r="OXU918" s="5"/>
      <c r="OXV918" s="5"/>
      <c r="OXW918" s="5"/>
      <c r="OXX918" s="5"/>
      <c r="OXY918" s="5"/>
      <c r="OXZ918" s="5"/>
      <c r="OYA918" s="5"/>
      <c r="OYB918" s="5"/>
      <c r="OYC918" s="5"/>
      <c r="OYD918" s="5"/>
      <c r="OYE918" s="5"/>
      <c r="OYF918" s="5"/>
      <c r="OYG918" s="5"/>
      <c r="OYH918" s="5"/>
      <c r="OYI918" s="5"/>
      <c r="OYJ918" s="5"/>
      <c r="OYK918" s="5"/>
      <c r="OYL918" s="5"/>
      <c r="OYM918" s="5"/>
      <c r="OYN918" s="5"/>
      <c r="OYO918" s="5"/>
      <c r="OYP918" s="5"/>
      <c r="OYQ918" s="5"/>
      <c r="OYR918" s="5"/>
      <c r="OYS918" s="5"/>
      <c r="OYT918" s="5"/>
      <c r="OYU918" s="5"/>
      <c r="OYV918" s="5"/>
      <c r="OYW918" s="5"/>
      <c r="OYX918" s="5"/>
      <c r="OYY918" s="5"/>
      <c r="OYZ918" s="5"/>
      <c r="OZA918" s="5"/>
      <c r="OZB918" s="5"/>
      <c r="OZC918" s="5"/>
      <c r="OZD918" s="5"/>
      <c r="OZE918" s="5"/>
      <c r="OZF918" s="5"/>
      <c r="OZG918" s="5"/>
      <c r="OZH918" s="5"/>
      <c r="OZI918" s="5"/>
      <c r="OZJ918" s="5"/>
      <c r="OZK918" s="5"/>
      <c r="OZL918" s="5"/>
      <c r="OZM918" s="5"/>
      <c r="OZN918" s="5"/>
      <c r="OZO918" s="5"/>
      <c r="OZP918" s="5"/>
      <c r="OZQ918" s="5"/>
      <c r="OZR918" s="5"/>
      <c r="OZS918" s="5"/>
      <c r="OZT918" s="5"/>
      <c r="OZU918" s="5"/>
      <c r="OZV918" s="5"/>
      <c r="OZW918" s="5"/>
      <c r="OZX918" s="5"/>
      <c r="OZY918" s="5"/>
      <c r="OZZ918" s="5"/>
      <c r="PAA918" s="5"/>
      <c r="PAB918" s="5"/>
      <c r="PAC918" s="5"/>
      <c r="PAD918" s="5"/>
      <c r="PAE918" s="5"/>
      <c r="PAF918" s="5"/>
      <c r="PAG918" s="5"/>
      <c r="PAH918" s="5"/>
      <c r="PAI918" s="5"/>
      <c r="PAJ918" s="5"/>
      <c r="PAK918" s="5"/>
      <c r="PAL918" s="5"/>
      <c r="PAM918" s="5"/>
      <c r="PAN918" s="5"/>
      <c r="PAO918" s="5"/>
      <c r="PAP918" s="5"/>
      <c r="PAQ918" s="5"/>
      <c r="PAR918" s="5"/>
      <c r="PAS918" s="5"/>
      <c r="PAT918" s="5"/>
      <c r="PAU918" s="5"/>
      <c r="PAV918" s="5"/>
      <c r="PAW918" s="5"/>
      <c r="PAX918" s="5"/>
      <c r="PAY918" s="5"/>
      <c r="PAZ918" s="5"/>
      <c r="PBA918" s="5"/>
      <c r="PBB918" s="5"/>
      <c r="PBC918" s="5"/>
      <c r="PBD918" s="5"/>
      <c r="PBE918" s="5"/>
      <c r="PBF918" s="5"/>
      <c r="PBG918" s="5"/>
      <c r="PBH918" s="5"/>
      <c r="PBI918" s="5"/>
      <c r="PBJ918" s="5"/>
      <c r="PBK918" s="5"/>
      <c r="PBL918" s="5"/>
      <c r="PBM918" s="5"/>
      <c r="PBN918" s="5"/>
      <c r="PBO918" s="5"/>
      <c r="PBP918" s="5"/>
      <c r="PBQ918" s="5"/>
      <c r="PBR918" s="5"/>
      <c r="PBS918" s="5"/>
      <c r="PBT918" s="5"/>
      <c r="PBU918" s="5"/>
      <c r="PBV918" s="5"/>
      <c r="PBW918" s="5"/>
      <c r="PBX918" s="5"/>
      <c r="PBY918" s="5"/>
      <c r="PBZ918" s="5"/>
      <c r="PCA918" s="5"/>
      <c r="PCB918" s="5"/>
      <c r="PCC918" s="5"/>
      <c r="PCD918" s="5"/>
      <c r="PCE918" s="5"/>
      <c r="PCF918" s="5"/>
      <c r="PCG918" s="5"/>
      <c r="PCH918" s="5"/>
      <c r="PCI918" s="5"/>
      <c r="PCJ918" s="5"/>
      <c r="PCK918" s="5"/>
      <c r="PCL918" s="5"/>
      <c r="PCM918" s="5"/>
      <c r="PCN918" s="5"/>
      <c r="PCO918" s="5"/>
      <c r="PCP918" s="5"/>
      <c r="PCQ918" s="5"/>
      <c r="PCR918" s="5"/>
      <c r="PCS918" s="5"/>
      <c r="PCT918" s="5"/>
      <c r="PCU918" s="5"/>
      <c r="PCV918" s="5"/>
      <c r="PCW918" s="5"/>
      <c r="PCX918" s="5"/>
      <c r="PCY918" s="5"/>
      <c r="PCZ918" s="5"/>
      <c r="PDA918" s="5"/>
      <c r="PDB918" s="5"/>
      <c r="PDC918" s="5"/>
      <c r="PDD918" s="5"/>
      <c r="PDE918" s="5"/>
      <c r="PDF918" s="5"/>
      <c r="PDG918" s="5"/>
      <c r="PDH918" s="5"/>
      <c r="PDI918" s="5"/>
      <c r="PDJ918" s="5"/>
      <c r="PDK918" s="5"/>
      <c r="PDL918" s="5"/>
      <c r="PDM918" s="5"/>
      <c r="PDN918" s="5"/>
      <c r="PDO918" s="5"/>
      <c r="PDP918" s="5"/>
      <c r="PDQ918" s="5"/>
      <c r="PDR918" s="5"/>
      <c r="PDS918" s="5"/>
      <c r="PDT918" s="5"/>
      <c r="PDU918" s="5"/>
      <c r="PDV918" s="5"/>
      <c r="PDW918" s="5"/>
      <c r="PDX918" s="5"/>
      <c r="PDY918" s="5"/>
      <c r="PDZ918" s="5"/>
      <c r="PEA918" s="5"/>
      <c r="PEB918" s="5"/>
      <c r="PEC918" s="5"/>
      <c r="PED918" s="5"/>
      <c r="PEE918" s="5"/>
      <c r="PEF918" s="5"/>
      <c r="PEG918" s="5"/>
      <c r="PEH918" s="5"/>
      <c r="PEI918" s="5"/>
      <c r="PEJ918" s="5"/>
      <c r="PEK918" s="5"/>
      <c r="PEL918" s="5"/>
      <c r="PEM918" s="5"/>
      <c r="PEN918" s="5"/>
      <c r="PEO918" s="5"/>
      <c r="PEP918" s="5"/>
      <c r="PEQ918" s="5"/>
      <c r="PER918" s="5"/>
      <c r="PES918" s="5"/>
      <c r="PET918" s="5"/>
      <c r="PEU918" s="5"/>
      <c r="PEV918" s="5"/>
      <c r="PEW918" s="5"/>
      <c r="PEX918" s="5"/>
      <c r="PEY918" s="5"/>
      <c r="PEZ918" s="5"/>
      <c r="PFA918" s="5"/>
      <c r="PFB918" s="5"/>
      <c r="PFC918" s="5"/>
      <c r="PFD918" s="5"/>
      <c r="PFE918" s="5"/>
      <c r="PFF918" s="5"/>
      <c r="PFG918" s="5"/>
      <c r="PFH918" s="5"/>
      <c r="PFI918" s="5"/>
      <c r="PFJ918" s="5"/>
      <c r="PFK918" s="5"/>
      <c r="PFL918" s="5"/>
      <c r="PFM918" s="5"/>
      <c r="PFN918" s="5"/>
      <c r="PFO918" s="5"/>
      <c r="PFP918" s="5"/>
      <c r="PFQ918" s="5"/>
      <c r="PFR918" s="5"/>
      <c r="PFS918" s="5"/>
      <c r="PFT918" s="5"/>
      <c r="PFU918" s="5"/>
      <c r="PFV918" s="5"/>
      <c r="PFW918" s="5"/>
      <c r="PFX918" s="5"/>
      <c r="PFY918" s="5"/>
      <c r="PFZ918" s="5"/>
      <c r="PGA918" s="5"/>
      <c r="PGB918" s="5"/>
      <c r="PGC918" s="5"/>
      <c r="PGD918" s="5"/>
      <c r="PGE918" s="5"/>
      <c r="PGF918" s="5"/>
      <c r="PGG918" s="5"/>
      <c r="PGH918" s="5"/>
      <c r="PGI918" s="5"/>
      <c r="PGJ918" s="5"/>
      <c r="PGK918" s="5"/>
      <c r="PGL918" s="5"/>
      <c r="PGM918" s="5"/>
      <c r="PGN918" s="5"/>
      <c r="PGO918" s="5"/>
      <c r="PGP918" s="5"/>
      <c r="PGQ918" s="5"/>
      <c r="PGR918" s="5"/>
      <c r="PGS918" s="5"/>
      <c r="PGT918" s="5"/>
      <c r="PGU918" s="5"/>
      <c r="PGV918" s="5"/>
      <c r="PGW918" s="5"/>
      <c r="PGX918" s="5"/>
      <c r="PGY918" s="5"/>
      <c r="PGZ918" s="5"/>
      <c r="PHA918" s="5"/>
      <c r="PHB918" s="5"/>
      <c r="PHC918" s="5"/>
      <c r="PHD918" s="5"/>
      <c r="PHE918" s="5"/>
      <c r="PHF918" s="5"/>
      <c r="PHG918" s="5"/>
      <c r="PHH918" s="5"/>
      <c r="PHI918" s="5"/>
      <c r="PHJ918" s="5"/>
      <c r="PHK918" s="5"/>
      <c r="PHL918" s="5"/>
      <c r="PHM918" s="5"/>
      <c r="PHN918" s="5"/>
      <c r="PHO918" s="5"/>
      <c r="PHP918" s="5"/>
      <c r="PHQ918" s="5"/>
      <c r="PHR918" s="5"/>
      <c r="PHS918" s="5"/>
      <c r="PHT918" s="5"/>
      <c r="PHU918" s="5"/>
      <c r="PHV918" s="5"/>
      <c r="PHW918" s="5"/>
      <c r="PHX918" s="5"/>
      <c r="PHY918" s="5"/>
      <c r="PHZ918" s="5"/>
      <c r="PIA918" s="5"/>
      <c r="PIB918" s="5"/>
      <c r="PIC918" s="5"/>
      <c r="PID918" s="5"/>
      <c r="PIE918" s="5"/>
      <c r="PIF918" s="5"/>
      <c r="PIG918" s="5"/>
      <c r="PIH918" s="5"/>
      <c r="PII918" s="5"/>
      <c r="PIJ918" s="5"/>
      <c r="PIK918" s="5"/>
      <c r="PIL918" s="5"/>
      <c r="PIM918" s="5"/>
      <c r="PIN918" s="5"/>
      <c r="PIO918" s="5"/>
      <c r="PIP918" s="5"/>
      <c r="PIQ918" s="5"/>
      <c r="PIR918" s="5"/>
      <c r="PIS918" s="5"/>
      <c r="PIT918" s="5"/>
      <c r="PIU918" s="5"/>
      <c r="PIV918" s="5"/>
      <c r="PIW918" s="5"/>
      <c r="PIX918" s="5"/>
      <c r="PIY918" s="5"/>
      <c r="PIZ918" s="5"/>
      <c r="PJA918" s="5"/>
      <c r="PJB918" s="5"/>
      <c r="PJC918" s="5"/>
      <c r="PJD918" s="5"/>
      <c r="PJE918" s="5"/>
      <c r="PJF918" s="5"/>
      <c r="PJG918" s="5"/>
      <c r="PJH918" s="5"/>
      <c r="PJI918" s="5"/>
      <c r="PJJ918" s="5"/>
      <c r="PJK918" s="5"/>
      <c r="PJL918" s="5"/>
      <c r="PJM918" s="5"/>
      <c r="PJN918" s="5"/>
      <c r="PJO918" s="5"/>
      <c r="PJP918" s="5"/>
      <c r="PJQ918" s="5"/>
      <c r="PJR918" s="5"/>
      <c r="PJS918" s="5"/>
      <c r="PJT918" s="5"/>
      <c r="PJU918" s="5"/>
      <c r="PJV918" s="5"/>
      <c r="PJW918" s="5"/>
      <c r="PJX918" s="5"/>
      <c r="PJY918" s="5"/>
      <c r="PJZ918" s="5"/>
      <c r="PKA918" s="5"/>
      <c r="PKB918" s="5"/>
      <c r="PKC918" s="5"/>
      <c r="PKD918" s="5"/>
      <c r="PKE918" s="5"/>
      <c r="PKF918" s="5"/>
      <c r="PKG918" s="5"/>
      <c r="PKH918" s="5"/>
      <c r="PKI918" s="5"/>
      <c r="PKJ918" s="5"/>
      <c r="PKK918" s="5"/>
      <c r="PKL918" s="5"/>
      <c r="PKM918" s="5"/>
      <c r="PKN918" s="5"/>
      <c r="PKO918" s="5"/>
      <c r="PKP918" s="5"/>
      <c r="PKQ918" s="5"/>
      <c r="PKR918" s="5"/>
      <c r="PKS918" s="5"/>
      <c r="PKT918" s="5"/>
      <c r="PKU918" s="5"/>
      <c r="PKV918" s="5"/>
      <c r="PKW918" s="5"/>
      <c r="PKX918" s="5"/>
      <c r="PKY918" s="5"/>
      <c r="PKZ918" s="5"/>
      <c r="PLA918" s="5"/>
      <c r="PLB918" s="5"/>
      <c r="PLC918" s="5"/>
      <c r="PLD918" s="5"/>
      <c r="PLE918" s="5"/>
      <c r="PLF918" s="5"/>
      <c r="PLG918" s="5"/>
      <c r="PLH918" s="5"/>
      <c r="PLI918" s="5"/>
      <c r="PLJ918" s="5"/>
      <c r="PLK918" s="5"/>
      <c r="PLL918" s="5"/>
      <c r="PLM918" s="5"/>
      <c r="PLN918" s="5"/>
      <c r="PLO918" s="5"/>
      <c r="PLP918" s="5"/>
      <c r="PLQ918" s="5"/>
      <c r="PLR918" s="5"/>
      <c r="PLS918" s="5"/>
      <c r="PLT918" s="5"/>
      <c r="PLU918" s="5"/>
      <c r="PLV918" s="5"/>
      <c r="PLW918" s="5"/>
      <c r="PLX918" s="5"/>
      <c r="PLY918" s="5"/>
      <c r="PLZ918" s="5"/>
      <c r="PMA918" s="5"/>
      <c r="PMB918" s="5"/>
      <c r="PMC918" s="5"/>
      <c r="PMD918" s="5"/>
      <c r="PME918" s="5"/>
      <c r="PMF918" s="5"/>
      <c r="PMG918" s="5"/>
      <c r="PMH918" s="5"/>
      <c r="PMI918" s="5"/>
      <c r="PMJ918" s="5"/>
      <c r="PMK918" s="5"/>
      <c r="PML918" s="5"/>
      <c r="PMM918" s="5"/>
      <c r="PMN918" s="5"/>
      <c r="PMO918" s="5"/>
      <c r="PMP918" s="5"/>
      <c r="PMQ918" s="5"/>
      <c r="PMR918" s="5"/>
      <c r="PMS918" s="5"/>
      <c r="PMT918" s="5"/>
      <c r="PMU918" s="5"/>
      <c r="PMV918" s="5"/>
      <c r="PMW918" s="5"/>
      <c r="PMX918" s="5"/>
      <c r="PMY918" s="5"/>
      <c r="PMZ918" s="5"/>
      <c r="PNA918" s="5"/>
      <c r="PNB918" s="5"/>
      <c r="PNC918" s="5"/>
      <c r="PND918" s="5"/>
      <c r="PNE918" s="5"/>
      <c r="PNF918" s="5"/>
      <c r="PNG918" s="5"/>
      <c r="PNH918" s="5"/>
      <c r="PNI918" s="5"/>
      <c r="PNJ918" s="5"/>
      <c r="PNK918" s="5"/>
      <c r="PNL918" s="5"/>
      <c r="PNM918" s="5"/>
      <c r="PNN918" s="5"/>
      <c r="PNO918" s="5"/>
      <c r="PNP918" s="5"/>
      <c r="PNQ918" s="5"/>
      <c r="PNR918" s="5"/>
      <c r="PNS918" s="5"/>
      <c r="PNT918" s="5"/>
      <c r="PNU918" s="5"/>
      <c r="PNV918" s="5"/>
      <c r="PNW918" s="5"/>
      <c r="PNX918" s="5"/>
      <c r="PNY918" s="5"/>
      <c r="PNZ918" s="5"/>
      <c r="POA918" s="5"/>
      <c r="POB918" s="5"/>
      <c r="POC918" s="5"/>
      <c r="POD918" s="5"/>
      <c r="POE918" s="5"/>
      <c r="POF918" s="5"/>
      <c r="POG918" s="5"/>
      <c r="POH918" s="5"/>
      <c r="POI918" s="5"/>
      <c r="POJ918" s="5"/>
      <c r="POK918" s="5"/>
      <c r="POL918" s="5"/>
      <c r="POM918" s="5"/>
      <c r="PON918" s="5"/>
      <c r="POO918" s="5"/>
      <c r="POP918" s="5"/>
      <c r="POQ918" s="5"/>
      <c r="POR918" s="5"/>
      <c r="POS918" s="5"/>
      <c r="POT918" s="5"/>
      <c r="POU918" s="5"/>
      <c r="POV918" s="5"/>
      <c r="POW918" s="5"/>
      <c r="POX918" s="5"/>
      <c r="POY918" s="5"/>
      <c r="POZ918" s="5"/>
      <c r="PPA918" s="5"/>
      <c r="PPB918" s="5"/>
      <c r="PPC918" s="5"/>
      <c r="PPD918" s="5"/>
      <c r="PPE918" s="5"/>
      <c r="PPF918" s="5"/>
      <c r="PPG918" s="5"/>
      <c r="PPH918" s="5"/>
      <c r="PPI918" s="5"/>
      <c r="PPJ918" s="5"/>
      <c r="PPK918" s="5"/>
      <c r="PPL918" s="5"/>
      <c r="PPM918" s="5"/>
      <c r="PPN918" s="5"/>
      <c r="PPO918" s="5"/>
      <c r="PPP918" s="5"/>
      <c r="PPQ918" s="5"/>
      <c r="PPR918" s="5"/>
      <c r="PPS918" s="5"/>
      <c r="PPT918" s="5"/>
      <c r="PPU918" s="5"/>
      <c r="PPV918" s="5"/>
      <c r="PPW918" s="5"/>
      <c r="PPX918" s="5"/>
      <c r="PPY918" s="5"/>
      <c r="PPZ918" s="5"/>
      <c r="PQA918" s="5"/>
      <c r="PQB918" s="5"/>
      <c r="PQC918" s="5"/>
      <c r="PQD918" s="5"/>
      <c r="PQE918" s="5"/>
      <c r="PQF918" s="5"/>
      <c r="PQG918" s="5"/>
      <c r="PQH918" s="5"/>
      <c r="PQI918" s="5"/>
      <c r="PQJ918" s="5"/>
      <c r="PQK918" s="5"/>
      <c r="PQL918" s="5"/>
      <c r="PQM918" s="5"/>
      <c r="PQN918" s="5"/>
      <c r="PQO918" s="5"/>
      <c r="PQP918" s="5"/>
      <c r="PQQ918" s="5"/>
      <c r="PQR918" s="5"/>
      <c r="PQS918" s="5"/>
      <c r="PQT918" s="5"/>
      <c r="PQU918" s="5"/>
      <c r="PQV918" s="5"/>
      <c r="PQW918" s="5"/>
      <c r="PQX918" s="5"/>
      <c r="PQY918" s="5"/>
      <c r="PQZ918" s="5"/>
      <c r="PRA918" s="5"/>
      <c r="PRB918" s="5"/>
      <c r="PRC918" s="5"/>
      <c r="PRD918" s="5"/>
      <c r="PRE918" s="5"/>
      <c r="PRF918" s="5"/>
      <c r="PRG918" s="5"/>
      <c r="PRH918" s="5"/>
      <c r="PRI918" s="5"/>
      <c r="PRJ918" s="5"/>
      <c r="PRK918" s="5"/>
      <c r="PRL918" s="5"/>
      <c r="PRM918" s="5"/>
      <c r="PRN918" s="5"/>
      <c r="PRO918" s="5"/>
      <c r="PRP918" s="5"/>
      <c r="PRQ918" s="5"/>
      <c r="PRR918" s="5"/>
      <c r="PRS918" s="5"/>
      <c r="PRT918" s="5"/>
      <c r="PRU918" s="5"/>
      <c r="PRV918" s="5"/>
      <c r="PRW918" s="5"/>
      <c r="PRX918" s="5"/>
      <c r="PRY918" s="5"/>
      <c r="PRZ918" s="5"/>
      <c r="PSA918" s="5"/>
      <c r="PSB918" s="5"/>
      <c r="PSC918" s="5"/>
      <c r="PSD918" s="5"/>
      <c r="PSE918" s="5"/>
      <c r="PSF918" s="5"/>
      <c r="PSG918" s="5"/>
      <c r="PSH918" s="5"/>
      <c r="PSI918" s="5"/>
      <c r="PSJ918" s="5"/>
      <c r="PSK918" s="5"/>
      <c r="PSL918" s="5"/>
      <c r="PSM918" s="5"/>
      <c r="PSN918" s="5"/>
      <c r="PSO918" s="5"/>
      <c r="PSP918" s="5"/>
      <c r="PSQ918" s="5"/>
      <c r="PSR918" s="5"/>
      <c r="PSS918" s="5"/>
      <c r="PST918" s="5"/>
      <c r="PSU918" s="5"/>
      <c r="PSV918" s="5"/>
      <c r="PSW918" s="5"/>
      <c r="PSX918" s="5"/>
      <c r="PSY918" s="5"/>
      <c r="PSZ918" s="5"/>
      <c r="PTA918" s="5"/>
      <c r="PTB918" s="5"/>
      <c r="PTC918" s="5"/>
      <c r="PTD918" s="5"/>
      <c r="PTE918" s="5"/>
      <c r="PTF918" s="5"/>
      <c r="PTG918" s="5"/>
      <c r="PTH918" s="5"/>
      <c r="PTI918" s="5"/>
      <c r="PTJ918" s="5"/>
      <c r="PTK918" s="5"/>
      <c r="PTL918" s="5"/>
      <c r="PTM918" s="5"/>
      <c r="PTN918" s="5"/>
      <c r="PTO918" s="5"/>
      <c r="PTP918" s="5"/>
      <c r="PTQ918" s="5"/>
      <c r="PTR918" s="5"/>
      <c r="PTS918" s="5"/>
      <c r="PTT918" s="5"/>
      <c r="PTU918" s="5"/>
      <c r="PTV918" s="5"/>
      <c r="PTW918" s="5"/>
      <c r="PTX918" s="5"/>
      <c r="PTY918" s="5"/>
      <c r="PTZ918" s="5"/>
      <c r="PUA918" s="5"/>
      <c r="PUB918" s="5"/>
      <c r="PUC918" s="5"/>
      <c r="PUD918" s="5"/>
      <c r="PUE918" s="5"/>
      <c r="PUF918" s="5"/>
      <c r="PUG918" s="5"/>
      <c r="PUH918" s="5"/>
      <c r="PUI918" s="5"/>
      <c r="PUJ918" s="5"/>
      <c r="PUK918" s="5"/>
      <c r="PUL918" s="5"/>
      <c r="PUM918" s="5"/>
      <c r="PUN918" s="5"/>
      <c r="PUO918" s="5"/>
      <c r="PUP918" s="5"/>
      <c r="PUQ918" s="5"/>
      <c r="PUR918" s="5"/>
      <c r="PUS918" s="5"/>
      <c r="PUT918" s="5"/>
      <c r="PUU918" s="5"/>
      <c r="PUV918" s="5"/>
      <c r="PUW918" s="5"/>
      <c r="PUX918" s="5"/>
      <c r="PUY918" s="5"/>
      <c r="PUZ918" s="5"/>
      <c r="PVA918" s="5"/>
      <c r="PVB918" s="5"/>
      <c r="PVC918" s="5"/>
      <c r="PVD918" s="5"/>
      <c r="PVE918" s="5"/>
      <c r="PVF918" s="5"/>
      <c r="PVG918" s="5"/>
      <c r="PVH918" s="5"/>
      <c r="PVI918" s="5"/>
      <c r="PVJ918" s="5"/>
      <c r="PVK918" s="5"/>
      <c r="PVL918" s="5"/>
      <c r="PVM918" s="5"/>
      <c r="PVN918" s="5"/>
      <c r="PVO918" s="5"/>
      <c r="PVP918" s="5"/>
      <c r="PVQ918" s="5"/>
      <c r="PVR918" s="5"/>
      <c r="PVS918" s="5"/>
      <c r="PVT918" s="5"/>
      <c r="PVU918" s="5"/>
      <c r="PVV918" s="5"/>
      <c r="PVW918" s="5"/>
      <c r="PVX918" s="5"/>
      <c r="PVY918" s="5"/>
      <c r="PVZ918" s="5"/>
      <c r="PWA918" s="5"/>
      <c r="PWB918" s="5"/>
      <c r="PWC918" s="5"/>
      <c r="PWD918" s="5"/>
      <c r="PWE918" s="5"/>
      <c r="PWF918" s="5"/>
      <c r="PWG918" s="5"/>
      <c r="PWH918" s="5"/>
      <c r="PWI918" s="5"/>
      <c r="PWJ918" s="5"/>
      <c r="PWK918" s="5"/>
      <c r="PWL918" s="5"/>
      <c r="PWM918" s="5"/>
      <c r="PWN918" s="5"/>
      <c r="PWO918" s="5"/>
      <c r="PWP918" s="5"/>
      <c r="PWQ918" s="5"/>
      <c r="PWR918" s="5"/>
      <c r="PWS918" s="5"/>
      <c r="PWT918" s="5"/>
      <c r="PWU918" s="5"/>
      <c r="PWV918" s="5"/>
      <c r="PWW918" s="5"/>
      <c r="PWX918" s="5"/>
      <c r="PWY918" s="5"/>
      <c r="PWZ918" s="5"/>
      <c r="PXA918" s="5"/>
      <c r="PXB918" s="5"/>
      <c r="PXC918" s="5"/>
      <c r="PXD918" s="5"/>
      <c r="PXE918" s="5"/>
      <c r="PXF918" s="5"/>
      <c r="PXG918" s="5"/>
      <c r="PXH918" s="5"/>
      <c r="PXI918" s="5"/>
      <c r="PXJ918" s="5"/>
      <c r="PXK918" s="5"/>
      <c r="PXL918" s="5"/>
      <c r="PXM918" s="5"/>
      <c r="PXN918" s="5"/>
      <c r="PXO918" s="5"/>
      <c r="PXP918" s="5"/>
      <c r="PXQ918" s="5"/>
      <c r="PXR918" s="5"/>
      <c r="PXS918" s="5"/>
      <c r="PXT918" s="5"/>
      <c r="PXU918" s="5"/>
      <c r="PXV918" s="5"/>
      <c r="PXW918" s="5"/>
      <c r="PXX918" s="5"/>
      <c r="PXY918" s="5"/>
      <c r="PXZ918" s="5"/>
      <c r="PYA918" s="5"/>
      <c r="PYB918" s="5"/>
      <c r="PYC918" s="5"/>
      <c r="PYD918" s="5"/>
      <c r="PYE918" s="5"/>
      <c r="PYF918" s="5"/>
      <c r="PYG918" s="5"/>
      <c r="PYH918" s="5"/>
      <c r="PYI918" s="5"/>
      <c r="PYJ918" s="5"/>
      <c r="PYK918" s="5"/>
      <c r="PYL918" s="5"/>
      <c r="PYM918" s="5"/>
      <c r="PYN918" s="5"/>
      <c r="PYO918" s="5"/>
      <c r="PYP918" s="5"/>
      <c r="PYQ918" s="5"/>
      <c r="PYR918" s="5"/>
      <c r="PYS918" s="5"/>
      <c r="PYT918" s="5"/>
      <c r="PYU918" s="5"/>
      <c r="PYV918" s="5"/>
      <c r="PYW918" s="5"/>
      <c r="PYX918" s="5"/>
      <c r="PYY918" s="5"/>
      <c r="PYZ918" s="5"/>
      <c r="PZA918" s="5"/>
      <c r="PZB918" s="5"/>
      <c r="PZC918" s="5"/>
      <c r="PZD918" s="5"/>
      <c r="PZE918" s="5"/>
      <c r="PZF918" s="5"/>
      <c r="PZG918" s="5"/>
      <c r="PZH918" s="5"/>
      <c r="PZI918" s="5"/>
      <c r="PZJ918" s="5"/>
      <c r="PZK918" s="5"/>
      <c r="PZL918" s="5"/>
      <c r="PZM918" s="5"/>
      <c r="PZN918" s="5"/>
      <c r="PZO918" s="5"/>
      <c r="PZP918" s="5"/>
      <c r="PZQ918" s="5"/>
      <c r="PZR918" s="5"/>
      <c r="PZS918" s="5"/>
      <c r="PZT918" s="5"/>
      <c r="PZU918" s="5"/>
      <c r="PZV918" s="5"/>
      <c r="PZW918" s="5"/>
      <c r="PZX918" s="5"/>
      <c r="PZY918" s="5"/>
      <c r="PZZ918" s="5"/>
      <c r="QAA918" s="5"/>
      <c r="QAB918" s="5"/>
      <c r="QAC918" s="5"/>
      <c r="QAD918" s="5"/>
      <c r="QAE918" s="5"/>
      <c r="QAF918" s="5"/>
      <c r="QAG918" s="5"/>
      <c r="QAH918" s="5"/>
      <c r="QAI918" s="5"/>
      <c r="QAJ918" s="5"/>
      <c r="QAK918" s="5"/>
      <c r="QAL918" s="5"/>
      <c r="QAM918" s="5"/>
      <c r="QAN918" s="5"/>
      <c r="QAO918" s="5"/>
      <c r="QAP918" s="5"/>
      <c r="QAQ918" s="5"/>
      <c r="QAR918" s="5"/>
      <c r="QAS918" s="5"/>
      <c r="QAT918" s="5"/>
      <c r="QAU918" s="5"/>
      <c r="QAV918" s="5"/>
      <c r="QAW918" s="5"/>
      <c r="QAX918" s="5"/>
      <c r="QAY918" s="5"/>
      <c r="QAZ918" s="5"/>
      <c r="QBA918" s="5"/>
      <c r="QBB918" s="5"/>
      <c r="QBC918" s="5"/>
      <c r="QBD918" s="5"/>
      <c r="QBE918" s="5"/>
      <c r="QBF918" s="5"/>
      <c r="QBG918" s="5"/>
      <c r="QBH918" s="5"/>
      <c r="QBI918" s="5"/>
      <c r="QBJ918" s="5"/>
      <c r="QBK918" s="5"/>
      <c r="QBL918" s="5"/>
      <c r="QBM918" s="5"/>
      <c r="QBN918" s="5"/>
      <c r="QBO918" s="5"/>
      <c r="QBP918" s="5"/>
      <c r="QBQ918" s="5"/>
      <c r="QBR918" s="5"/>
      <c r="QBS918" s="5"/>
      <c r="QBT918" s="5"/>
      <c r="QBU918" s="5"/>
      <c r="QBV918" s="5"/>
      <c r="QBW918" s="5"/>
      <c r="QBX918" s="5"/>
      <c r="QBY918" s="5"/>
      <c r="QBZ918" s="5"/>
      <c r="QCA918" s="5"/>
      <c r="QCB918" s="5"/>
      <c r="QCC918" s="5"/>
      <c r="QCD918" s="5"/>
      <c r="QCE918" s="5"/>
      <c r="QCF918" s="5"/>
      <c r="QCG918" s="5"/>
      <c r="QCH918" s="5"/>
      <c r="QCI918" s="5"/>
      <c r="QCJ918" s="5"/>
      <c r="QCK918" s="5"/>
      <c r="QCL918" s="5"/>
      <c r="QCM918" s="5"/>
      <c r="QCN918" s="5"/>
      <c r="QCO918" s="5"/>
      <c r="QCP918" s="5"/>
      <c r="QCQ918" s="5"/>
      <c r="QCR918" s="5"/>
      <c r="QCS918" s="5"/>
      <c r="QCT918" s="5"/>
      <c r="QCU918" s="5"/>
      <c r="QCV918" s="5"/>
      <c r="QCW918" s="5"/>
      <c r="QCX918" s="5"/>
      <c r="QCY918" s="5"/>
      <c r="QCZ918" s="5"/>
      <c r="QDA918" s="5"/>
      <c r="QDB918" s="5"/>
      <c r="QDC918" s="5"/>
      <c r="QDD918" s="5"/>
      <c r="QDE918" s="5"/>
      <c r="QDF918" s="5"/>
      <c r="QDG918" s="5"/>
      <c r="QDH918" s="5"/>
      <c r="QDI918" s="5"/>
      <c r="QDJ918" s="5"/>
      <c r="QDK918" s="5"/>
      <c r="QDL918" s="5"/>
      <c r="QDM918" s="5"/>
      <c r="QDN918" s="5"/>
      <c r="QDO918" s="5"/>
      <c r="QDP918" s="5"/>
      <c r="QDQ918" s="5"/>
      <c r="QDR918" s="5"/>
      <c r="QDS918" s="5"/>
      <c r="QDT918" s="5"/>
      <c r="QDU918" s="5"/>
      <c r="QDV918" s="5"/>
      <c r="QDW918" s="5"/>
      <c r="QDX918" s="5"/>
      <c r="QDY918" s="5"/>
      <c r="QDZ918" s="5"/>
      <c r="QEA918" s="5"/>
      <c r="QEB918" s="5"/>
      <c r="QEC918" s="5"/>
      <c r="QED918" s="5"/>
      <c r="QEE918" s="5"/>
      <c r="QEF918" s="5"/>
      <c r="QEG918" s="5"/>
      <c r="QEH918" s="5"/>
      <c r="QEI918" s="5"/>
      <c r="QEJ918" s="5"/>
      <c r="QEK918" s="5"/>
      <c r="QEL918" s="5"/>
      <c r="QEM918" s="5"/>
      <c r="QEN918" s="5"/>
      <c r="QEO918" s="5"/>
      <c r="QEP918" s="5"/>
      <c r="QEQ918" s="5"/>
      <c r="QER918" s="5"/>
      <c r="QES918" s="5"/>
      <c r="QET918" s="5"/>
      <c r="QEU918" s="5"/>
      <c r="QEV918" s="5"/>
      <c r="QEW918" s="5"/>
      <c r="QEX918" s="5"/>
      <c r="QEY918" s="5"/>
      <c r="QEZ918" s="5"/>
      <c r="QFA918" s="5"/>
      <c r="QFB918" s="5"/>
      <c r="QFC918" s="5"/>
      <c r="QFD918" s="5"/>
      <c r="QFE918" s="5"/>
      <c r="QFF918" s="5"/>
      <c r="QFG918" s="5"/>
      <c r="QFH918" s="5"/>
      <c r="QFI918" s="5"/>
      <c r="QFJ918" s="5"/>
      <c r="QFK918" s="5"/>
      <c r="QFL918" s="5"/>
      <c r="QFM918" s="5"/>
      <c r="QFN918" s="5"/>
      <c r="QFO918" s="5"/>
      <c r="QFP918" s="5"/>
      <c r="QFQ918" s="5"/>
      <c r="QFR918" s="5"/>
      <c r="QFS918" s="5"/>
      <c r="QFT918" s="5"/>
      <c r="QFU918" s="5"/>
      <c r="QFV918" s="5"/>
      <c r="QFW918" s="5"/>
      <c r="QFX918" s="5"/>
      <c r="QFY918" s="5"/>
      <c r="QFZ918" s="5"/>
      <c r="QGA918" s="5"/>
      <c r="QGB918" s="5"/>
      <c r="QGC918" s="5"/>
      <c r="QGD918" s="5"/>
      <c r="QGE918" s="5"/>
      <c r="QGF918" s="5"/>
      <c r="QGG918" s="5"/>
      <c r="QGH918" s="5"/>
      <c r="QGI918" s="5"/>
      <c r="QGJ918" s="5"/>
      <c r="QGK918" s="5"/>
      <c r="QGL918" s="5"/>
      <c r="QGM918" s="5"/>
      <c r="QGN918" s="5"/>
      <c r="QGO918" s="5"/>
      <c r="QGP918" s="5"/>
      <c r="QGQ918" s="5"/>
      <c r="QGR918" s="5"/>
      <c r="QGS918" s="5"/>
      <c r="QGT918" s="5"/>
      <c r="QGU918" s="5"/>
      <c r="QGV918" s="5"/>
      <c r="QGW918" s="5"/>
      <c r="QGX918" s="5"/>
      <c r="QGY918" s="5"/>
      <c r="QGZ918" s="5"/>
      <c r="QHA918" s="5"/>
      <c r="QHB918" s="5"/>
      <c r="QHC918" s="5"/>
      <c r="QHD918" s="5"/>
      <c r="QHE918" s="5"/>
      <c r="QHF918" s="5"/>
      <c r="QHG918" s="5"/>
      <c r="QHH918" s="5"/>
      <c r="QHI918" s="5"/>
      <c r="QHJ918" s="5"/>
      <c r="QHK918" s="5"/>
      <c r="QHL918" s="5"/>
      <c r="QHM918" s="5"/>
      <c r="QHN918" s="5"/>
      <c r="QHO918" s="5"/>
      <c r="QHP918" s="5"/>
      <c r="QHQ918" s="5"/>
      <c r="QHR918" s="5"/>
      <c r="QHS918" s="5"/>
      <c r="QHT918" s="5"/>
      <c r="QHU918" s="5"/>
      <c r="QHV918" s="5"/>
      <c r="QHW918" s="5"/>
      <c r="QHX918" s="5"/>
      <c r="QHY918" s="5"/>
      <c r="QHZ918" s="5"/>
      <c r="QIA918" s="5"/>
      <c r="QIB918" s="5"/>
      <c r="QIC918" s="5"/>
      <c r="QID918" s="5"/>
      <c r="QIE918" s="5"/>
      <c r="QIF918" s="5"/>
      <c r="QIG918" s="5"/>
      <c r="QIH918" s="5"/>
      <c r="QII918" s="5"/>
      <c r="QIJ918" s="5"/>
      <c r="QIK918" s="5"/>
      <c r="QIL918" s="5"/>
      <c r="QIM918" s="5"/>
      <c r="QIN918" s="5"/>
      <c r="QIO918" s="5"/>
      <c r="QIP918" s="5"/>
      <c r="QIQ918" s="5"/>
      <c r="QIR918" s="5"/>
      <c r="QIS918" s="5"/>
      <c r="QIT918" s="5"/>
      <c r="QIU918" s="5"/>
      <c r="QIV918" s="5"/>
      <c r="QIW918" s="5"/>
      <c r="QIX918" s="5"/>
      <c r="QIY918" s="5"/>
      <c r="QIZ918" s="5"/>
      <c r="QJA918" s="5"/>
      <c r="QJB918" s="5"/>
      <c r="QJC918" s="5"/>
      <c r="QJD918" s="5"/>
      <c r="QJE918" s="5"/>
      <c r="QJF918" s="5"/>
      <c r="QJG918" s="5"/>
      <c r="QJH918" s="5"/>
      <c r="QJI918" s="5"/>
      <c r="QJJ918" s="5"/>
      <c r="QJK918" s="5"/>
      <c r="QJL918" s="5"/>
      <c r="QJM918" s="5"/>
      <c r="QJN918" s="5"/>
      <c r="QJO918" s="5"/>
      <c r="QJP918" s="5"/>
      <c r="QJQ918" s="5"/>
      <c r="QJR918" s="5"/>
      <c r="QJS918" s="5"/>
      <c r="QJT918" s="5"/>
      <c r="QJU918" s="5"/>
      <c r="QJV918" s="5"/>
      <c r="QJW918" s="5"/>
      <c r="QJX918" s="5"/>
      <c r="QJY918" s="5"/>
      <c r="QJZ918" s="5"/>
      <c r="QKA918" s="5"/>
      <c r="QKB918" s="5"/>
      <c r="QKC918" s="5"/>
      <c r="QKD918" s="5"/>
      <c r="QKE918" s="5"/>
      <c r="QKF918" s="5"/>
      <c r="QKG918" s="5"/>
      <c r="QKH918" s="5"/>
      <c r="QKI918" s="5"/>
      <c r="QKJ918" s="5"/>
      <c r="QKK918" s="5"/>
      <c r="QKL918" s="5"/>
      <c r="QKM918" s="5"/>
      <c r="QKN918" s="5"/>
      <c r="QKO918" s="5"/>
      <c r="QKP918" s="5"/>
      <c r="QKQ918" s="5"/>
      <c r="QKR918" s="5"/>
      <c r="QKS918" s="5"/>
      <c r="QKT918" s="5"/>
      <c r="QKU918" s="5"/>
      <c r="QKV918" s="5"/>
      <c r="QKW918" s="5"/>
      <c r="QKX918" s="5"/>
      <c r="QKY918" s="5"/>
      <c r="QKZ918" s="5"/>
      <c r="QLA918" s="5"/>
      <c r="QLB918" s="5"/>
      <c r="QLC918" s="5"/>
      <c r="QLD918" s="5"/>
      <c r="QLE918" s="5"/>
      <c r="QLF918" s="5"/>
      <c r="QLG918" s="5"/>
      <c r="QLH918" s="5"/>
      <c r="QLI918" s="5"/>
      <c r="QLJ918" s="5"/>
      <c r="QLK918" s="5"/>
      <c r="QLL918" s="5"/>
      <c r="QLM918" s="5"/>
      <c r="QLN918" s="5"/>
      <c r="QLO918" s="5"/>
      <c r="QLP918" s="5"/>
      <c r="QLQ918" s="5"/>
      <c r="QLR918" s="5"/>
      <c r="QLS918" s="5"/>
      <c r="QLT918" s="5"/>
      <c r="QLU918" s="5"/>
      <c r="QLV918" s="5"/>
      <c r="QLW918" s="5"/>
      <c r="QLX918" s="5"/>
      <c r="QLY918" s="5"/>
      <c r="QLZ918" s="5"/>
      <c r="QMA918" s="5"/>
      <c r="QMB918" s="5"/>
      <c r="QMC918" s="5"/>
      <c r="QMD918" s="5"/>
      <c r="QME918" s="5"/>
      <c r="QMF918" s="5"/>
      <c r="QMG918" s="5"/>
      <c r="QMH918" s="5"/>
      <c r="QMI918" s="5"/>
      <c r="QMJ918" s="5"/>
      <c r="QMK918" s="5"/>
      <c r="QML918" s="5"/>
      <c r="QMM918" s="5"/>
      <c r="QMN918" s="5"/>
      <c r="QMO918" s="5"/>
      <c r="QMP918" s="5"/>
      <c r="QMQ918" s="5"/>
      <c r="QMR918" s="5"/>
      <c r="QMS918" s="5"/>
      <c r="QMT918" s="5"/>
      <c r="QMU918" s="5"/>
      <c r="QMV918" s="5"/>
      <c r="QMW918" s="5"/>
      <c r="QMX918" s="5"/>
      <c r="QMY918" s="5"/>
      <c r="QMZ918" s="5"/>
      <c r="QNA918" s="5"/>
      <c r="QNB918" s="5"/>
      <c r="QNC918" s="5"/>
      <c r="QND918" s="5"/>
      <c r="QNE918" s="5"/>
      <c r="QNF918" s="5"/>
      <c r="QNG918" s="5"/>
      <c r="QNH918" s="5"/>
      <c r="QNI918" s="5"/>
      <c r="QNJ918" s="5"/>
      <c r="QNK918" s="5"/>
      <c r="QNL918" s="5"/>
      <c r="QNM918" s="5"/>
      <c r="QNN918" s="5"/>
      <c r="QNO918" s="5"/>
      <c r="QNP918" s="5"/>
      <c r="QNQ918" s="5"/>
      <c r="QNR918" s="5"/>
      <c r="QNS918" s="5"/>
      <c r="QNT918" s="5"/>
      <c r="QNU918" s="5"/>
      <c r="QNV918" s="5"/>
      <c r="QNW918" s="5"/>
      <c r="QNX918" s="5"/>
      <c r="QNY918" s="5"/>
      <c r="QNZ918" s="5"/>
      <c r="QOA918" s="5"/>
      <c r="QOB918" s="5"/>
      <c r="QOC918" s="5"/>
      <c r="QOD918" s="5"/>
      <c r="QOE918" s="5"/>
      <c r="QOF918" s="5"/>
      <c r="QOG918" s="5"/>
      <c r="QOH918" s="5"/>
      <c r="QOI918" s="5"/>
      <c r="QOJ918" s="5"/>
      <c r="QOK918" s="5"/>
      <c r="QOL918" s="5"/>
      <c r="QOM918" s="5"/>
      <c r="QON918" s="5"/>
      <c r="QOO918" s="5"/>
      <c r="QOP918" s="5"/>
      <c r="QOQ918" s="5"/>
      <c r="QOR918" s="5"/>
      <c r="QOS918" s="5"/>
      <c r="QOT918" s="5"/>
      <c r="QOU918" s="5"/>
      <c r="QOV918" s="5"/>
      <c r="QOW918" s="5"/>
      <c r="QOX918" s="5"/>
      <c r="QOY918" s="5"/>
      <c r="QOZ918" s="5"/>
      <c r="QPA918" s="5"/>
      <c r="QPB918" s="5"/>
      <c r="QPC918" s="5"/>
      <c r="QPD918" s="5"/>
      <c r="QPE918" s="5"/>
      <c r="QPF918" s="5"/>
      <c r="QPG918" s="5"/>
      <c r="QPH918" s="5"/>
      <c r="QPI918" s="5"/>
      <c r="QPJ918" s="5"/>
      <c r="QPK918" s="5"/>
      <c r="QPL918" s="5"/>
      <c r="QPM918" s="5"/>
      <c r="QPN918" s="5"/>
      <c r="QPO918" s="5"/>
      <c r="QPP918" s="5"/>
      <c r="QPQ918" s="5"/>
      <c r="QPR918" s="5"/>
      <c r="QPS918" s="5"/>
      <c r="QPT918" s="5"/>
      <c r="QPU918" s="5"/>
      <c r="QPV918" s="5"/>
      <c r="QPW918" s="5"/>
      <c r="QPX918" s="5"/>
      <c r="QPY918" s="5"/>
      <c r="QPZ918" s="5"/>
      <c r="QQA918" s="5"/>
      <c r="QQB918" s="5"/>
      <c r="QQC918" s="5"/>
      <c r="QQD918" s="5"/>
      <c r="QQE918" s="5"/>
      <c r="QQF918" s="5"/>
      <c r="QQG918" s="5"/>
      <c r="QQH918" s="5"/>
      <c r="QQI918" s="5"/>
      <c r="QQJ918" s="5"/>
      <c r="QQK918" s="5"/>
      <c r="QQL918" s="5"/>
      <c r="QQM918" s="5"/>
      <c r="QQN918" s="5"/>
      <c r="QQO918" s="5"/>
      <c r="QQP918" s="5"/>
      <c r="QQQ918" s="5"/>
      <c r="QQR918" s="5"/>
      <c r="QQS918" s="5"/>
      <c r="QQT918" s="5"/>
      <c r="QQU918" s="5"/>
      <c r="QQV918" s="5"/>
      <c r="QQW918" s="5"/>
      <c r="QQX918" s="5"/>
      <c r="QQY918" s="5"/>
      <c r="QQZ918" s="5"/>
      <c r="QRA918" s="5"/>
      <c r="QRB918" s="5"/>
      <c r="QRC918" s="5"/>
      <c r="QRD918" s="5"/>
      <c r="QRE918" s="5"/>
      <c r="QRF918" s="5"/>
      <c r="QRG918" s="5"/>
      <c r="QRH918" s="5"/>
      <c r="QRI918" s="5"/>
      <c r="QRJ918" s="5"/>
      <c r="QRK918" s="5"/>
      <c r="QRL918" s="5"/>
      <c r="QRM918" s="5"/>
      <c r="QRN918" s="5"/>
      <c r="QRO918" s="5"/>
      <c r="QRP918" s="5"/>
      <c r="QRQ918" s="5"/>
      <c r="QRR918" s="5"/>
      <c r="QRS918" s="5"/>
      <c r="QRT918" s="5"/>
      <c r="QRU918" s="5"/>
      <c r="QRV918" s="5"/>
      <c r="QRW918" s="5"/>
      <c r="QRX918" s="5"/>
      <c r="QRY918" s="5"/>
      <c r="QRZ918" s="5"/>
      <c r="QSA918" s="5"/>
      <c r="QSB918" s="5"/>
      <c r="QSC918" s="5"/>
      <c r="QSD918" s="5"/>
      <c r="QSE918" s="5"/>
      <c r="QSF918" s="5"/>
      <c r="QSG918" s="5"/>
      <c r="QSH918" s="5"/>
      <c r="QSI918" s="5"/>
      <c r="QSJ918" s="5"/>
      <c r="QSK918" s="5"/>
      <c r="QSL918" s="5"/>
      <c r="QSM918" s="5"/>
      <c r="QSN918" s="5"/>
      <c r="QSO918" s="5"/>
      <c r="QSP918" s="5"/>
      <c r="QSQ918" s="5"/>
      <c r="QSR918" s="5"/>
      <c r="QSS918" s="5"/>
      <c r="QST918" s="5"/>
      <c r="QSU918" s="5"/>
      <c r="QSV918" s="5"/>
      <c r="QSW918" s="5"/>
      <c r="QSX918" s="5"/>
      <c r="QSY918" s="5"/>
      <c r="QSZ918" s="5"/>
      <c r="QTA918" s="5"/>
      <c r="QTB918" s="5"/>
      <c r="QTC918" s="5"/>
      <c r="QTD918" s="5"/>
      <c r="QTE918" s="5"/>
      <c r="QTF918" s="5"/>
      <c r="QTG918" s="5"/>
      <c r="QTH918" s="5"/>
      <c r="QTI918" s="5"/>
      <c r="QTJ918" s="5"/>
      <c r="QTK918" s="5"/>
      <c r="QTL918" s="5"/>
      <c r="QTM918" s="5"/>
      <c r="QTN918" s="5"/>
      <c r="QTO918" s="5"/>
      <c r="QTP918" s="5"/>
      <c r="QTQ918" s="5"/>
      <c r="QTR918" s="5"/>
      <c r="QTS918" s="5"/>
      <c r="QTT918" s="5"/>
      <c r="QTU918" s="5"/>
      <c r="QTV918" s="5"/>
      <c r="QTW918" s="5"/>
      <c r="QTX918" s="5"/>
      <c r="QTY918" s="5"/>
      <c r="QTZ918" s="5"/>
      <c r="QUA918" s="5"/>
      <c r="QUB918" s="5"/>
      <c r="QUC918" s="5"/>
      <c r="QUD918" s="5"/>
      <c r="QUE918" s="5"/>
      <c r="QUF918" s="5"/>
      <c r="QUG918" s="5"/>
      <c r="QUH918" s="5"/>
      <c r="QUI918" s="5"/>
      <c r="QUJ918" s="5"/>
      <c r="QUK918" s="5"/>
      <c r="QUL918" s="5"/>
      <c r="QUM918" s="5"/>
      <c r="QUN918" s="5"/>
      <c r="QUO918" s="5"/>
      <c r="QUP918" s="5"/>
      <c r="QUQ918" s="5"/>
      <c r="QUR918" s="5"/>
      <c r="QUS918" s="5"/>
      <c r="QUT918" s="5"/>
      <c r="QUU918" s="5"/>
      <c r="QUV918" s="5"/>
      <c r="QUW918" s="5"/>
      <c r="QUX918" s="5"/>
      <c r="QUY918" s="5"/>
      <c r="QUZ918" s="5"/>
      <c r="QVA918" s="5"/>
      <c r="QVB918" s="5"/>
      <c r="QVC918" s="5"/>
      <c r="QVD918" s="5"/>
      <c r="QVE918" s="5"/>
      <c r="QVF918" s="5"/>
      <c r="QVG918" s="5"/>
      <c r="QVH918" s="5"/>
      <c r="QVI918" s="5"/>
      <c r="QVJ918" s="5"/>
      <c r="QVK918" s="5"/>
      <c r="QVL918" s="5"/>
      <c r="QVM918" s="5"/>
      <c r="QVN918" s="5"/>
      <c r="QVO918" s="5"/>
      <c r="QVP918" s="5"/>
      <c r="QVQ918" s="5"/>
      <c r="QVR918" s="5"/>
      <c r="QVS918" s="5"/>
      <c r="QVT918" s="5"/>
      <c r="QVU918" s="5"/>
      <c r="QVV918" s="5"/>
      <c r="QVW918" s="5"/>
      <c r="QVX918" s="5"/>
      <c r="QVY918" s="5"/>
      <c r="QVZ918" s="5"/>
      <c r="QWA918" s="5"/>
      <c r="QWB918" s="5"/>
      <c r="QWC918" s="5"/>
      <c r="QWD918" s="5"/>
      <c r="QWE918" s="5"/>
      <c r="QWF918" s="5"/>
      <c r="QWG918" s="5"/>
      <c r="QWH918" s="5"/>
      <c r="QWI918" s="5"/>
      <c r="QWJ918" s="5"/>
      <c r="QWK918" s="5"/>
      <c r="QWL918" s="5"/>
      <c r="QWM918" s="5"/>
      <c r="QWN918" s="5"/>
      <c r="QWO918" s="5"/>
      <c r="QWP918" s="5"/>
      <c r="QWQ918" s="5"/>
      <c r="QWR918" s="5"/>
      <c r="QWS918" s="5"/>
      <c r="QWT918" s="5"/>
      <c r="QWU918" s="5"/>
      <c r="QWV918" s="5"/>
      <c r="QWW918" s="5"/>
      <c r="QWX918" s="5"/>
      <c r="QWY918" s="5"/>
      <c r="QWZ918" s="5"/>
      <c r="QXA918" s="5"/>
      <c r="QXB918" s="5"/>
      <c r="QXC918" s="5"/>
      <c r="QXD918" s="5"/>
      <c r="QXE918" s="5"/>
      <c r="QXF918" s="5"/>
      <c r="QXG918" s="5"/>
      <c r="QXH918" s="5"/>
      <c r="QXI918" s="5"/>
      <c r="QXJ918" s="5"/>
      <c r="QXK918" s="5"/>
      <c r="QXL918" s="5"/>
      <c r="QXM918" s="5"/>
      <c r="QXN918" s="5"/>
      <c r="QXO918" s="5"/>
      <c r="QXP918" s="5"/>
      <c r="QXQ918" s="5"/>
      <c r="QXR918" s="5"/>
      <c r="QXS918" s="5"/>
      <c r="QXT918" s="5"/>
      <c r="QXU918" s="5"/>
      <c r="QXV918" s="5"/>
      <c r="QXW918" s="5"/>
      <c r="QXX918" s="5"/>
      <c r="QXY918" s="5"/>
      <c r="QXZ918" s="5"/>
      <c r="QYA918" s="5"/>
      <c r="QYB918" s="5"/>
      <c r="QYC918" s="5"/>
      <c r="QYD918" s="5"/>
      <c r="QYE918" s="5"/>
      <c r="QYF918" s="5"/>
      <c r="QYG918" s="5"/>
      <c r="QYH918" s="5"/>
      <c r="QYI918" s="5"/>
      <c r="QYJ918" s="5"/>
      <c r="QYK918" s="5"/>
      <c r="QYL918" s="5"/>
      <c r="QYM918" s="5"/>
      <c r="QYN918" s="5"/>
      <c r="QYO918" s="5"/>
      <c r="QYP918" s="5"/>
      <c r="QYQ918" s="5"/>
      <c r="QYR918" s="5"/>
      <c r="QYS918" s="5"/>
      <c r="QYT918" s="5"/>
      <c r="QYU918" s="5"/>
      <c r="QYV918" s="5"/>
      <c r="QYW918" s="5"/>
      <c r="QYX918" s="5"/>
      <c r="QYY918" s="5"/>
      <c r="QYZ918" s="5"/>
      <c r="QZA918" s="5"/>
      <c r="QZB918" s="5"/>
      <c r="QZC918" s="5"/>
      <c r="QZD918" s="5"/>
      <c r="QZE918" s="5"/>
      <c r="QZF918" s="5"/>
      <c r="QZG918" s="5"/>
      <c r="QZH918" s="5"/>
      <c r="QZI918" s="5"/>
      <c r="QZJ918" s="5"/>
      <c r="QZK918" s="5"/>
      <c r="QZL918" s="5"/>
      <c r="QZM918" s="5"/>
      <c r="QZN918" s="5"/>
      <c r="QZO918" s="5"/>
      <c r="QZP918" s="5"/>
      <c r="QZQ918" s="5"/>
      <c r="QZR918" s="5"/>
      <c r="QZS918" s="5"/>
      <c r="QZT918" s="5"/>
      <c r="QZU918" s="5"/>
      <c r="QZV918" s="5"/>
      <c r="QZW918" s="5"/>
      <c r="QZX918" s="5"/>
      <c r="QZY918" s="5"/>
      <c r="QZZ918" s="5"/>
      <c r="RAA918" s="5"/>
      <c r="RAB918" s="5"/>
      <c r="RAC918" s="5"/>
      <c r="RAD918" s="5"/>
      <c r="RAE918" s="5"/>
      <c r="RAF918" s="5"/>
      <c r="RAG918" s="5"/>
      <c r="RAH918" s="5"/>
      <c r="RAI918" s="5"/>
      <c r="RAJ918" s="5"/>
      <c r="RAK918" s="5"/>
      <c r="RAL918" s="5"/>
      <c r="RAM918" s="5"/>
      <c r="RAN918" s="5"/>
      <c r="RAO918" s="5"/>
      <c r="RAP918" s="5"/>
      <c r="RAQ918" s="5"/>
      <c r="RAR918" s="5"/>
      <c r="RAS918" s="5"/>
      <c r="RAT918" s="5"/>
      <c r="RAU918" s="5"/>
      <c r="RAV918" s="5"/>
      <c r="RAW918" s="5"/>
      <c r="RAX918" s="5"/>
      <c r="RAY918" s="5"/>
      <c r="RAZ918" s="5"/>
      <c r="RBA918" s="5"/>
      <c r="RBB918" s="5"/>
      <c r="RBC918" s="5"/>
      <c r="RBD918" s="5"/>
      <c r="RBE918" s="5"/>
      <c r="RBF918" s="5"/>
      <c r="RBG918" s="5"/>
      <c r="RBH918" s="5"/>
      <c r="RBI918" s="5"/>
      <c r="RBJ918" s="5"/>
      <c r="RBK918" s="5"/>
      <c r="RBL918" s="5"/>
      <c r="RBM918" s="5"/>
      <c r="RBN918" s="5"/>
      <c r="RBO918" s="5"/>
      <c r="RBP918" s="5"/>
      <c r="RBQ918" s="5"/>
      <c r="RBR918" s="5"/>
      <c r="RBS918" s="5"/>
      <c r="RBT918" s="5"/>
      <c r="RBU918" s="5"/>
      <c r="RBV918" s="5"/>
      <c r="RBW918" s="5"/>
      <c r="RBX918" s="5"/>
      <c r="RBY918" s="5"/>
      <c r="RBZ918" s="5"/>
      <c r="RCA918" s="5"/>
      <c r="RCB918" s="5"/>
      <c r="RCC918" s="5"/>
      <c r="RCD918" s="5"/>
      <c r="RCE918" s="5"/>
      <c r="RCF918" s="5"/>
      <c r="RCG918" s="5"/>
      <c r="RCH918" s="5"/>
      <c r="RCI918" s="5"/>
      <c r="RCJ918" s="5"/>
      <c r="RCK918" s="5"/>
      <c r="RCL918" s="5"/>
      <c r="RCM918" s="5"/>
      <c r="RCN918" s="5"/>
      <c r="RCO918" s="5"/>
      <c r="RCP918" s="5"/>
      <c r="RCQ918" s="5"/>
      <c r="RCR918" s="5"/>
      <c r="RCS918" s="5"/>
      <c r="RCT918" s="5"/>
      <c r="RCU918" s="5"/>
      <c r="RCV918" s="5"/>
      <c r="RCW918" s="5"/>
      <c r="RCX918" s="5"/>
      <c r="RCY918" s="5"/>
      <c r="RCZ918" s="5"/>
      <c r="RDA918" s="5"/>
      <c r="RDB918" s="5"/>
      <c r="RDC918" s="5"/>
      <c r="RDD918" s="5"/>
      <c r="RDE918" s="5"/>
      <c r="RDF918" s="5"/>
      <c r="RDG918" s="5"/>
      <c r="RDH918" s="5"/>
      <c r="RDI918" s="5"/>
      <c r="RDJ918" s="5"/>
      <c r="RDK918" s="5"/>
      <c r="RDL918" s="5"/>
      <c r="RDM918" s="5"/>
      <c r="RDN918" s="5"/>
      <c r="RDO918" s="5"/>
      <c r="RDP918" s="5"/>
      <c r="RDQ918" s="5"/>
      <c r="RDR918" s="5"/>
      <c r="RDS918" s="5"/>
      <c r="RDT918" s="5"/>
      <c r="RDU918" s="5"/>
      <c r="RDV918" s="5"/>
      <c r="RDW918" s="5"/>
      <c r="RDX918" s="5"/>
      <c r="RDY918" s="5"/>
      <c r="RDZ918" s="5"/>
      <c r="REA918" s="5"/>
      <c r="REB918" s="5"/>
      <c r="REC918" s="5"/>
      <c r="RED918" s="5"/>
      <c r="REE918" s="5"/>
      <c r="REF918" s="5"/>
      <c r="REG918" s="5"/>
      <c r="REH918" s="5"/>
      <c r="REI918" s="5"/>
      <c r="REJ918" s="5"/>
      <c r="REK918" s="5"/>
      <c r="REL918" s="5"/>
      <c r="REM918" s="5"/>
      <c r="REN918" s="5"/>
      <c r="REO918" s="5"/>
      <c r="REP918" s="5"/>
      <c r="REQ918" s="5"/>
      <c r="RER918" s="5"/>
      <c r="RES918" s="5"/>
      <c r="RET918" s="5"/>
      <c r="REU918" s="5"/>
      <c r="REV918" s="5"/>
      <c r="REW918" s="5"/>
      <c r="REX918" s="5"/>
      <c r="REY918" s="5"/>
      <c r="REZ918" s="5"/>
      <c r="RFA918" s="5"/>
      <c r="RFB918" s="5"/>
      <c r="RFC918" s="5"/>
      <c r="RFD918" s="5"/>
      <c r="RFE918" s="5"/>
      <c r="RFF918" s="5"/>
      <c r="RFG918" s="5"/>
      <c r="RFH918" s="5"/>
      <c r="RFI918" s="5"/>
      <c r="RFJ918" s="5"/>
      <c r="RFK918" s="5"/>
      <c r="RFL918" s="5"/>
      <c r="RFM918" s="5"/>
      <c r="RFN918" s="5"/>
      <c r="RFO918" s="5"/>
      <c r="RFP918" s="5"/>
      <c r="RFQ918" s="5"/>
      <c r="RFR918" s="5"/>
      <c r="RFS918" s="5"/>
      <c r="RFT918" s="5"/>
      <c r="RFU918" s="5"/>
      <c r="RFV918" s="5"/>
      <c r="RFW918" s="5"/>
      <c r="RFX918" s="5"/>
      <c r="RFY918" s="5"/>
      <c r="RFZ918" s="5"/>
      <c r="RGA918" s="5"/>
      <c r="RGB918" s="5"/>
      <c r="RGC918" s="5"/>
      <c r="RGD918" s="5"/>
      <c r="RGE918" s="5"/>
      <c r="RGF918" s="5"/>
      <c r="RGG918" s="5"/>
      <c r="RGH918" s="5"/>
      <c r="RGI918" s="5"/>
      <c r="RGJ918" s="5"/>
      <c r="RGK918" s="5"/>
      <c r="RGL918" s="5"/>
      <c r="RGM918" s="5"/>
      <c r="RGN918" s="5"/>
      <c r="RGO918" s="5"/>
      <c r="RGP918" s="5"/>
      <c r="RGQ918" s="5"/>
      <c r="RGR918" s="5"/>
      <c r="RGS918" s="5"/>
      <c r="RGT918" s="5"/>
      <c r="RGU918" s="5"/>
      <c r="RGV918" s="5"/>
      <c r="RGW918" s="5"/>
      <c r="RGX918" s="5"/>
      <c r="RGY918" s="5"/>
      <c r="RGZ918" s="5"/>
      <c r="RHA918" s="5"/>
      <c r="RHB918" s="5"/>
      <c r="RHC918" s="5"/>
      <c r="RHD918" s="5"/>
      <c r="RHE918" s="5"/>
      <c r="RHF918" s="5"/>
      <c r="RHG918" s="5"/>
      <c r="RHH918" s="5"/>
      <c r="RHI918" s="5"/>
      <c r="RHJ918" s="5"/>
      <c r="RHK918" s="5"/>
      <c r="RHL918" s="5"/>
      <c r="RHM918" s="5"/>
      <c r="RHN918" s="5"/>
      <c r="RHO918" s="5"/>
      <c r="RHP918" s="5"/>
      <c r="RHQ918" s="5"/>
      <c r="RHR918" s="5"/>
      <c r="RHS918" s="5"/>
      <c r="RHT918" s="5"/>
      <c r="RHU918" s="5"/>
      <c r="RHV918" s="5"/>
      <c r="RHW918" s="5"/>
      <c r="RHX918" s="5"/>
      <c r="RHY918" s="5"/>
      <c r="RHZ918" s="5"/>
      <c r="RIA918" s="5"/>
      <c r="RIB918" s="5"/>
      <c r="RIC918" s="5"/>
      <c r="RID918" s="5"/>
      <c r="RIE918" s="5"/>
      <c r="RIF918" s="5"/>
      <c r="RIG918" s="5"/>
      <c r="RIH918" s="5"/>
      <c r="RII918" s="5"/>
      <c r="RIJ918" s="5"/>
      <c r="RIK918" s="5"/>
      <c r="RIL918" s="5"/>
      <c r="RIM918" s="5"/>
      <c r="RIN918" s="5"/>
      <c r="RIO918" s="5"/>
      <c r="RIP918" s="5"/>
      <c r="RIQ918" s="5"/>
      <c r="RIR918" s="5"/>
      <c r="RIS918" s="5"/>
      <c r="RIT918" s="5"/>
      <c r="RIU918" s="5"/>
      <c r="RIV918" s="5"/>
      <c r="RIW918" s="5"/>
      <c r="RIX918" s="5"/>
      <c r="RIY918" s="5"/>
      <c r="RIZ918" s="5"/>
      <c r="RJA918" s="5"/>
      <c r="RJB918" s="5"/>
      <c r="RJC918" s="5"/>
      <c r="RJD918" s="5"/>
      <c r="RJE918" s="5"/>
      <c r="RJF918" s="5"/>
      <c r="RJG918" s="5"/>
      <c r="RJH918" s="5"/>
      <c r="RJI918" s="5"/>
      <c r="RJJ918" s="5"/>
      <c r="RJK918" s="5"/>
      <c r="RJL918" s="5"/>
      <c r="RJM918" s="5"/>
      <c r="RJN918" s="5"/>
      <c r="RJO918" s="5"/>
      <c r="RJP918" s="5"/>
      <c r="RJQ918" s="5"/>
      <c r="RJR918" s="5"/>
      <c r="RJS918" s="5"/>
      <c r="RJT918" s="5"/>
      <c r="RJU918" s="5"/>
      <c r="RJV918" s="5"/>
      <c r="RJW918" s="5"/>
      <c r="RJX918" s="5"/>
      <c r="RJY918" s="5"/>
      <c r="RJZ918" s="5"/>
      <c r="RKA918" s="5"/>
      <c r="RKB918" s="5"/>
      <c r="RKC918" s="5"/>
      <c r="RKD918" s="5"/>
      <c r="RKE918" s="5"/>
      <c r="RKF918" s="5"/>
      <c r="RKG918" s="5"/>
      <c r="RKH918" s="5"/>
      <c r="RKI918" s="5"/>
      <c r="RKJ918" s="5"/>
      <c r="RKK918" s="5"/>
      <c r="RKL918" s="5"/>
      <c r="RKM918" s="5"/>
      <c r="RKN918" s="5"/>
      <c r="RKO918" s="5"/>
      <c r="RKP918" s="5"/>
      <c r="RKQ918" s="5"/>
      <c r="RKR918" s="5"/>
      <c r="RKS918" s="5"/>
      <c r="RKT918" s="5"/>
      <c r="RKU918" s="5"/>
      <c r="RKV918" s="5"/>
      <c r="RKW918" s="5"/>
      <c r="RKX918" s="5"/>
      <c r="RKY918" s="5"/>
      <c r="RKZ918" s="5"/>
      <c r="RLA918" s="5"/>
      <c r="RLB918" s="5"/>
      <c r="RLC918" s="5"/>
      <c r="RLD918" s="5"/>
      <c r="RLE918" s="5"/>
      <c r="RLF918" s="5"/>
      <c r="RLG918" s="5"/>
      <c r="RLH918" s="5"/>
      <c r="RLI918" s="5"/>
      <c r="RLJ918" s="5"/>
      <c r="RLK918" s="5"/>
      <c r="RLL918" s="5"/>
      <c r="RLM918" s="5"/>
      <c r="RLN918" s="5"/>
      <c r="RLO918" s="5"/>
      <c r="RLP918" s="5"/>
      <c r="RLQ918" s="5"/>
      <c r="RLR918" s="5"/>
      <c r="RLS918" s="5"/>
      <c r="RLT918" s="5"/>
      <c r="RLU918" s="5"/>
      <c r="RLV918" s="5"/>
      <c r="RLW918" s="5"/>
      <c r="RLX918" s="5"/>
      <c r="RLY918" s="5"/>
      <c r="RLZ918" s="5"/>
      <c r="RMA918" s="5"/>
      <c r="RMB918" s="5"/>
      <c r="RMC918" s="5"/>
      <c r="RMD918" s="5"/>
      <c r="RME918" s="5"/>
      <c r="RMF918" s="5"/>
      <c r="RMG918" s="5"/>
      <c r="RMH918" s="5"/>
      <c r="RMI918" s="5"/>
      <c r="RMJ918" s="5"/>
      <c r="RMK918" s="5"/>
      <c r="RML918" s="5"/>
      <c r="RMM918" s="5"/>
      <c r="RMN918" s="5"/>
      <c r="RMO918" s="5"/>
      <c r="RMP918" s="5"/>
      <c r="RMQ918" s="5"/>
      <c r="RMR918" s="5"/>
      <c r="RMS918" s="5"/>
      <c r="RMT918" s="5"/>
      <c r="RMU918" s="5"/>
      <c r="RMV918" s="5"/>
      <c r="RMW918" s="5"/>
      <c r="RMX918" s="5"/>
      <c r="RMY918" s="5"/>
      <c r="RMZ918" s="5"/>
      <c r="RNA918" s="5"/>
      <c r="RNB918" s="5"/>
      <c r="RNC918" s="5"/>
      <c r="RND918" s="5"/>
      <c r="RNE918" s="5"/>
      <c r="RNF918" s="5"/>
      <c r="RNG918" s="5"/>
      <c r="RNH918" s="5"/>
      <c r="RNI918" s="5"/>
      <c r="RNJ918" s="5"/>
      <c r="RNK918" s="5"/>
      <c r="RNL918" s="5"/>
      <c r="RNM918" s="5"/>
      <c r="RNN918" s="5"/>
      <c r="RNO918" s="5"/>
      <c r="RNP918" s="5"/>
      <c r="RNQ918" s="5"/>
      <c r="RNR918" s="5"/>
      <c r="RNS918" s="5"/>
      <c r="RNT918" s="5"/>
      <c r="RNU918" s="5"/>
      <c r="RNV918" s="5"/>
      <c r="RNW918" s="5"/>
      <c r="RNX918" s="5"/>
      <c r="RNY918" s="5"/>
      <c r="RNZ918" s="5"/>
      <c r="ROA918" s="5"/>
      <c r="ROB918" s="5"/>
      <c r="ROC918" s="5"/>
      <c r="ROD918" s="5"/>
      <c r="ROE918" s="5"/>
      <c r="ROF918" s="5"/>
      <c r="ROG918" s="5"/>
      <c r="ROH918" s="5"/>
      <c r="ROI918" s="5"/>
      <c r="ROJ918" s="5"/>
      <c r="ROK918" s="5"/>
      <c r="ROL918" s="5"/>
      <c r="ROM918" s="5"/>
      <c r="RON918" s="5"/>
      <c r="ROO918" s="5"/>
      <c r="ROP918" s="5"/>
      <c r="ROQ918" s="5"/>
      <c r="ROR918" s="5"/>
      <c r="ROS918" s="5"/>
      <c r="ROT918" s="5"/>
      <c r="ROU918" s="5"/>
      <c r="ROV918" s="5"/>
      <c r="ROW918" s="5"/>
      <c r="ROX918" s="5"/>
      <c r="ROY918" s="5"/>
      <c r="ROZ918" s="5"/>
      <c r="RPA918" s="5"/>
      <c r="RPB918" s="5"/>
      <c r="RPC918" s="5"/>
      <c r="RPD918" s="5"/>
      <c r="RPE918" s="5"/>
      <c r="RPF918" s="5"/>
      <c r="RPG918" s="5"/>
      <c r="RPH918" s="5"/>
      <c r="RPI918" s="5"/>
      <c r="RPJ918" s="5"/>
      <c r="RPK918" s="5"/>
      <c r="RPL918" s="5"/>
      <c r="RPM918" s="5"/>
      <c r="RPN918" s="5"/>
      <c r="RPO918" s="5"/>
      <c r="RPP918" s="5"/>
      <c r="RPQ918" s="5"/>
      <c r="RPR918" s="5"/>
      <c r="RPS918" s="5"/>
      <c r="RPT918" s="5"/>
      <c r="RPU918" s="5"/>
      <c r="RPV918" s="5"/>
      <c r="RPW918" s="5"/>
      <c r="RPX918" s="5"/>
      <c r="RPY918" s="5"/>
      <c r="RPZ918" s="5"/>
      <c r="RQA918" s="5"/>
      <c r="RQB918" s="5"/>
      <c r="RQC918" s="5"/>
      <c r="RQD918" s="5"/>
      <c r="RQE918" s="5"/>
      <c r="RQF918" s="5"/>
      <c r="RQG918" s="5"/>
      <c r="RQH918" s="5"/>
      <c r="RQI918" s="5"/>
      <c r="RQJ918" s="5"/>
      <c r="RQK918" s="5"/>
      <c r="RQL918" s="5"/>
      <c r="RQM918" s="5"/>
      <c r="RQN918" s="5"/>
      <c r="RQO918" s="5"/>
      <c r="RQP918" s="5"/>
      <c r="RQQ918" s="5"/>
      <c r="RQR918" s="5"/>
      <c r="RQS918" s="5"/>
      <c r="RQT918" s="5"/>
      <c r="RQU918" s="5"/>
      <c r="RQV918" s="5"/>
      <c r="RQW918" s="5"/>
      <c r="RQX918" s="5"/>
      <c r="RQY918" s="5"/>
      <c r="RQZ918" s="5"/>
      <c r="RRA918" s="5"/>
      <c r="RRB918" s="5"/>
      <c r="RRC918" s="5"/>
      <c r="RRD918" s="5"/>
      <c r="RRE918" s="5"/>
      <c r="RRF918" s="5"/>
      <c r="RRG918" s="5"/>
      <c r="RRH918" s="5"/>
      <c r="RRI918" s="5"/>
      <c r="RRJ918" s="5"/>
      <c r="RRK918" s="5"/>
      <c r="RRL918" s="5"/>
      <c r="RRM918" s="5"/>
      <c r="RRN918" s="5"/>
      <c r="RRO918" s="5"/>
      <c r="RRP918" s="5"/>
      <c r="RRQ918" s="5"/>
      <c r="RRR918" s="5"/>
      <c r="RRS918" s="5"/>
      <c r="RRT918" s="5"/>
      <c r="RRU918" s="5"/>
      <c r="RRV918" s="5"/>
      <c r="RRW918" s="5"/>
      <c r="RRX918" s="5"/>
      <c r="RRY918" s="5"/>
      <c r="RRZ918" s="5"/>
      <c r="RSA918" s="5"/>
      <c r="RSB918" s="5"/>
      <c r="RSC918" s="5"/>
      <c r="RSD918" s="5"/>
      <c r="RSE918" s="5"/>
      <c r="RSF918" s="5"/>
      <c r="RSG918" s="5"/>
      <c r="RSH918" s="5"/>
      <c r="RSI918" s="5"/>
      <c r="RSJ918" s="5"/>
      <c r="RSK918" s="5"/>
      <c r="RSL918" s="5"/>
      <c r="RSM918" s="5"/>
      <c r="RSN918" s="5"/>
      <c r="RSO918" s="5"/>
      <c r="RSP918" s="5"/>
      <c r="RSQ918" s="5"/>
      <c r="RSR918" s="5"/>
      <c r="RSS918" s="5"/>
      <c r="RST918" s="5"/>
      <c r="RSU918" s="5"/>
      <c r="RSV918" s="5"/>
      <c r="RSW918" s="5"/>
      <c r="RSX918" s="5"/>
      <c r="RSY918" s="5"/>
      <c r="RSZ918" s="5"/>
      <c r="RTA918" s="5"/>
      <c r="RTB918" s="5"/>
      <c r="RTC918" s="5"/>
      <c r="RTD918" s="5"/>
      <c r="RTE918" s="5"/>
      <c r="RTF918" s="5"/>
      <c r="RTG918" s="5"/>
      <c r="RTH918" s="5"/>
      <c r="RTI918" s="5"/>
      <c r="RTJ918" s="5"/>
      <c r="RTK918" s="5"/>
      <c r="RTL918" s="5"/>
      <c r="RTM918" s="5"/>
      <c r="RTN918" s="5"/>
      <c r="RTO918" s="5"/>
      <c r="RTP918" s="5"/>
      <c r="RTQ918" s="5"/>
      <c r="RTR918" s="5"/>
      <c r="RTS918" s="5"/>
      <c r="RTT918" s="5"/>
      <c r="RTU918" s="5"/>
      <c r="RTV918" s="5"/>
      <c r="RTW918" s="5"/>
      <c r="RTX918" s="5"/>
      <c r="RTY918" s="5"/>
      <c r="RTZ918" s="5"/>
      <c r="RUA918" s="5"/>
      <c r="RUB918" s="5"/>
      <c r="RUC918" s="5"/>
      <c r="RUD918" s="5"/>
      <c r="RUE918" s="5"/>
      <c r="RUF918" s="5"/>
      <c r="RUG918" s="5"/>
      <c r="RUH918" s="5"/>
      <c r="RUI918" s="5"/>
      <c r="RUJ918" s="5"/>
      <c r="RUK918" s="5"/>
      <c r="RUL918" s="5"/>
      <c r="RUM918" s="5"/>
      <c r="RUN918" s="5"/>
      <c r="RUO918" s="5"/>
      <c r="RUP918" s="5"/>
      <c r="RUQ918" s="5"/>
      <c r="RUR918" s="5"/>
      <c r="RUS918" s="5"/>
      <c r="RUT918" s="5"/>
      <c r="RUU918" s="5"/>
      <c r="RUV918" s="5"/>
      <c r="RUW918" s="5"/>
      <c r="RUX918" s="5"/>
      <c r="RUY918" s="5"/>
      <c r="RUZ918" s="5"/>
      <c r="RVA918" s="5"/>
      <c r="RVB918" s="5"/>
      <c r="RVC918" s="5"/>
      <c r="RVD918" s="5"/>
      <c r="RVE918" s="5"/>
      <c r="RVF918" s="5"/>
      <c r="RVG918" s="5"/>
      <c r="RVH918" s="5"/>
      <c r="RVI918" s="5"/>
      <c r="RVJ918" s="5"/>
      <c r="RVK918" s="5"/>
      <c r="RVL918" s="5"/>
      <c r="RVM918" s="5"/>
      <c r="RVN918" s="5"/>
      <c r="RVO918" s="5"/>
      <c r="RVP918" s="5"/>
      <c r="RVQ918" s="5"/>
      <c r="RVR918" s="5"/>
      <c r="RVS918" s="5"/>
      <c r="RVT918" s="5"/>
      <c r="RVU918" s="5"/>
      <c r="RVV918" s="5"/>
      <c r="RVW918" s="5"/>
      <c r="RVX918" s="5"/>
      <c r="RVY918" s="5"/>
      <c r="RVZ918" s="5"/>
      <c r="RWA918" s="5"/>
      <c r="RWB918" s="5"/>
      <c r="RWC918" s="5"/>
      <c r="RWD918" s="5"/>
      <c r="RWE918" s="5"/>
      <c r="RWF918" s="5"/>
      <c r="RWG918" s="5"/>
      <c r="RWH918" s="5"/>
      <c r="RWI918" s="5"/>
      <c r="RWJ918" s="5"/>
      <c r="RWK918" s="5"/>
      <c r="RWL918" s="5"/>
      <c r="RWM918" s="5"/>
      <c r="RWN918" s="5"/>
      <c r="RWO918" s="5"/>
      <c r="RWP918" s="5"/>
      <c r="RWQ918" s="5"/>
      <c r="RWR918" s="5"/>
      <c r="RWS918" s="5"/>
      <c r="RWT918" s="5"/>
      <c r="RWU918" s="5"/>
      <c r="RWV918" s="5"/>
      <c r="RWW918" s="5"/>
      <c r="RWX918" s="5"/>
      <c r="RWY918" s="5"/>
      <c r="RWZ918" s="5"/>
      <c r="RXA918" s="5"/>
      <c r="RXB918" s="5"/>
      <c r="RXC918" s="5"/>
      <c r="RXD918" s="5"/>
      <c r="RXE918" s="5"/>
      <c r="RXF918" s="5"/>
      <c r="RXG918" s="5"/>
      <c r="RXH918" s="5"/>
      <c r="RXI918" s="5"/>
      <c r="RXJ918" s="5"/>
      <c r="RXK918" s="5"/>
      <c r="RXL918" s="5"/>
      <c r="RXM918" s="5"/>
      <c r="RXN918" s="5"/>
      <c r="RXO918" s="5"/>
      <c r="RXP918" s="5"/>
      <c r="RXQ918" s="5"/>
      <c r="RXR918" s="5"/>
      <c r="RXS918" s="5"/>
      <c r="RXT918" s="5"/>
      <c r="RXU918" s="5"/>
      <c r="RXV918" s="5"/>
      <c r="RXW918" s="5"/>
      <c r="RXX918" s="5"/>
      <c r="RXY918" s="5"/>
      <c r="RXZ918" s="5"/>
      <c r="RYA918" s="5"/>
      <c r="RYB918" s="5"/>
      <c r="RYC918" s="5"/>
      <c r="RYD918" s="5"/>
      <c r="RYE918" s="5"/>
      <c r="RYF918" s="5"/>
      <c r="RYG918" s="5"/>
      <c r="RYH918" s="5"/>
      <c r="RYI918" s="5"/>
      <c r="RYJ918" s="5"/>
      <c r="RYK918" s="5"/>
      <c r="RYL918" s="5"/>
      <c r="RYM918" s="5"/>
      <c r="RYN918" s="5"/>
      <c r="RYO918" s="5"/>
      <c r="RYP918" s="5"/>
      <c r="RYQ918" s="5"/>
      <c r="RYR918" s="5"/>
      <c r="RYS918" s="5"/>
      <c r="RYT918" s="5"/>
      <c r="RYU918" s="5"/>
      <c r="RYV918" s="5"/>
      <c r="RYW918" s="5"/>
      <c r="RYX918" s="5"/>
      <c r="RYY918" s="5"/>
      <c r="RYZ918" s="5"/>
      <c r="RZA918" s="5"/>
      <c r="RZB918" s="5"/>
      <c r="RZC918" s="5"/>
      <c r="RZD918" s="5"/>
      <c r="RZE918" s="5"/>
      <c r="RZF918" s="5"/>
      <c r="RZG918" s="5"/>
      <c r="RZH918" s="5"/>
      <c r="RZI918" s="5"/>
      <c r="RZJ918" s="5"/>
      <c r="RZK918" s="5"/>
      <c r="RZL918" s="5"/>
      <c r="RZM918" s="5"/>
      <c r="RZN918" s="5"/>
      <c r="RZO918" s="5"/>
      <c r="RZP918" s="5"/>
      <c r="RZQ918" s="5"/>
      <c r="RZR918" s="5"/>
      <c r="RZS918" s="5"/>
      <c r="RZT918" s="5"/>
      <c r="RZU918" s="5"/>
      <c r="RZV918" s="5"/>
      <c r="RZW918" s="5"/>
      <c r="RZX918" s="5"/>
      <c r="RZY918" s="5"/>
      <c r="RZZ918" s="5"/>
      <c r="SAA918" s="5"/>
      <c r="SAB918" s="5"/>
      <c r="SAC918" s="5"/>
      <c r="SAD918" s="5"/>
      <c r="SAE918" s="5"/>
      <c r="SAF918" s="5"/>
      <c r="SAG918" s="5"/>
      <c r="SAH918" s="5"/>
      <c r="SAI918" s="5"/>
      <c r="SAJ918" s="5"/>
      <c r="SAK918" s="5"/>
      <c r="SAL918" s="5"/>
      <c r="SAM918" s="5"/>
      <c r="SAN918" s="5"/>
      <c r="SAO918" s="5"/>
      <c r="SAP918" s="5"/>
      <c r="SAQ918" s="5"/>
      <c r="SAR918" s="5"/>
      <c r="SAS918" s="5"/>
      <c r="SAT918" s="5"/>
      <c r="SAU918" s="5"/>
      <c r="SAV918" s="5"/>
      <c r="SAW918" s="5"/>
      <c r="SAX918" s="5"/>
      <c r="SAY918" s="5"/>
      <c r="SAZ918" s="5"/>
      <c r="SBA918" s="5"/>
      <c r="SBB918" s="5"/>
      <c r="SBC918" s="5"/>
      <c r="SBD918" s="5"/>
      <c r="SBE918" s="5"/>
      <c r="SBF918" s="5"/>
      <c r="SBG918" s="5"/>
      <c r="SBH918" s="5"/>
      <c r="SBI918" s="5"/>
      <c r="SBJ918" s="5"/>
      <c r="SBK918" s="5"/>
      <c r="SBL918" s="5"/>
      <c r="SBM918" s="5"/>
      <c r="SBN918" s="5"/>
      <c r="SBO918" s="5"/>
      <c r="SBP918" s="5"/>
      <c r="SBQ918" s="5"/>
      <c r="SBR918" s="5"/>
      <c r="SBS918" s="5"/>
      <c r="SBT918" s="5"/>
      <c r="SBU918" s="5"/>
      <c r="SBV918" s="5"/>
      <c r="SBW918" s="5"/>
      <c r="SBX918" s="5"/>
      <c r="SBY918" s="5"/>
      <c r="SBZ918" s="5"/>
      <c r="SCA918" s="5"/>
      <c r="SCB918" s="5"/>
      <c r="SCC918" s="5"/>
      <c r="SCD918" s="5"/>
      <c r="SCE918" s="5"/>
      <c r="SCF918" s="5"/>
      <c r="SCG918" s="5"/>
      <c r="SCH918" s="5"/>
      <c r="SCI918" s="5"/>
      <c r="SCJ918" s="5"/>
      <c r="SCK918" s="5"/>
      <c r="SCL918" s="5"/>
      <c r="SCM918" s="5"/>
      <c r="SCN918" s="5"/>
      <c r="SCO918" s="5"/>
      <c r="SCP918" s="5"/>
      <c r="SCQ918" s="5"/>
      <c r="SCR918" s="5"/>
      <c r="SCS918" s="5"/>
      <c r="SCT918" s="5"/>
      <c r="SCU918" s="5"/>
      <c r="SCV918" s="5"/>
      <c r="SCW918" s="5"/>
      <c r="SCX918" s="5"/>
      <c r="SCY918" s="5"/>
      <c r="SCZ918" s="5"/>
      <c r="SDA918" s="5"/>
      <c r="SDB918" s="5"/>
      <c r="SDC918" s="5"/>
      <c r="SDD918" s="5"/>
      <c r="SDE918" s="5"/>
      <c r="SDF918" s="5"/>
      <c r="SDG918" s="5"/>
      <c r="SDH918" s="5"/>
      <c r="SDI918" s="5"/>
      <c r="SDJ918" s="5"/>
      <c r="SDK918" s="5"/>
      <c r="SDL918" s="5"/>
      <c r="SDM918" s="5"/>
      <c r="SDN918" s="5"/>
      <c r="SDO918" s="5"/>
      <c r="SDP918" s="5"/>
      <c r="SDQ918" s="5"/>
      <c r="SDR918" s="5"/>
      <c r="SDS918" s="5"/>
      <c r="SDT918" s="5"/>
      <c r="SDU918" s="5"/>
      <c r="SDV918" s="5"/>
      <c r="SDW918" s="5"/>
      <c r="SDX918" s="5"/>
      <c r="SDY918" s="5"/>
      <c r="SDZ918" s="5"/>
      <c r="SEA918" s="5"/>
      <c r="SEB918" s="5"/>
      <c r="SEC918" s="5"/>
      <c r="SED918" s="5"/>
      <c r="SEE918" s="5"/>
      <c r="SEF918" s="5"/>
      <c r="SEG918" s="5"/>
      <c r="SEH918" s="5"/>
      <c r="SEI918" s="5"/>
      <c r="SEJ918" s="5"/>
      <c r="SEK918" s="5"/>
      <c r="SEL918" s="5"/>
      <c r="SEM918" s="5"/>
      <c r="SEN918" s="5"/>
      <c r="SEO918" s="5"/>
      <c r="SEP918" s="5"/>
      <c r="SEQ918" s="5"/>
      <c r="SER918" s="5"/>
      <c r="SES918" s="5"/>
      <c r="SET918" s="5"/>
      <c r="SEU918" s="5"/>
      <c r="SEV918" s="5"/>
      <c r="SEW918" s="5"/>
      <c r="SEX918" s="5"/>
      <c r="SEY918" s="5"/>
      <c r="SEZ918" s="5"/>
      <c r="SFA918" s="5"/>
      <c r="SFB918" s="5"/>
      <c r="SFC918" s="5"/>
      <c r="SFD918" s="5"/>
      <c r="SFE918" s="5"/>
      <c r="SFF918" s="5"/>
      <c r="SFG918" s="5"/>
      <c r="SFH918" s="5"/>
      <c r="SFI918" s="5"/>
      <c r="SFJ918" s="5"/>
      <c r="SFK918" s="5"/>
      <c r="SFL918" s="5"/>
      <c r="SFM918" s="5"/>
      <c r="SFN918" s="5"/>
      <c r="SFO918" s="5"/>
      <c r="SFP918" s="5"/>
      <c r="SFQ918" s="5"/>
      <c r="SFR918" s="5"/>
      <c r="SFS918" s="5"/>
      <c r="SFT918" s="5"/>
      <c r="SFU918" s="5"/>
      <c r="SFV918" s="5"/>
      <c r="SFW918" s="5"/>
      <c r="SFX918" s="5"/>
      <c r="SFY918" s="5"/>
      <c r="SFZ918" s="5"/>
      <c r="SGA918" s="5"/>
      <c r="SGB918" s="5"/>
      <c r="SGC918" s="5"/>
      <c r="SGD918" s="5"/>
      <c r="SGE918" s="5"/>
      <c r="SGF918" s="5"/>
      <c r="SGG918" s="5"/>
      <c r="SGH918" s="5"/>
      <c r="SGI918" s="5"/>
      <c r="SGJ918" s="5"/>
      <c r="SGK918" s="5"/>
      <c r="SGL918" s="5"/>
      <c r="SGM918" s="5"/>
      <c r="SGN918" s="5"/>
      <c r="SGO918" s="5"/>
      <c r="SGP918" s="5"/>
      <c r="SGQ918" s="5"/>
      <c r="SGR918" s="5"/>
      <c r="SGS918" s="5"/>
      <c r="SGT918" s="5"/>
      <c r="SGU918" s="5"/>
      <c r="SGV918" s="5"/>
      <c r="SGW918" s="5"/>
      <c r="SGX918" s="5"/>
      <c r="SGY918" s="5"/>
      <c r="SGZ918" s="5"/>
      <c r="SHA918" s="5"/>
      <c r="SHB918" s="5"/>
      <c r="SHC918" s="5"/>
      <c r="SHD918" s="5"/>
      <c r="SHE918" s="5"/>
      <c r="SHF918" s="5"/>
      <c r="SHG918" s="5"/>
      <c r="SHH918" s="5"/>
      <c r="SHI918" s="5"/>
      <c r="SHJ918" s="5"/>
      <c r="SHK918" s="5"/>
      <c r="SHL918" s="5"/>
      <c r="SHM918" s="5"/>
      <c r="SHN918" s="5"/>
      <c r="SHO918" s="5"/>
      <c r="SHP918" s="5"/>
      <c r="SHQ918" s="5"/>
      <c r="SHR918" s="5"/>
      <c r="SHS918" s="5"/>
      <c r="SHT918" s="5"/>
      <c r="SHU918" s="5"/>
      <c r="SHV918" s="5"/>
      <c r="SHW918" s="5"/>
      <c r="SHX918" s="5"/>
      <c r="SHY918" s="5"/>
      <c r="SHZ918" s="5"/>
      <c r="SIA918" s="5"/>
      <c r="SIB918" s="5"/>
      <c r="SIC918" s="5"/>
      <c r="SID918" s="5"/>
      <c r="SIE918" s="5"/>
      <c r="SIF918" s="5"/>
      <c r="SIG918" s="5"/>
      <c r="SIH918" s="5"/>
      <c r="SII918" s="5"/>
      <c r="SIJ918" s="5"/>
      <c r="SIK918" s="5"/>
      <c r="SIL918" s="5"/>
      <c r="SIM918" s="5"/>
      <c r="SIN918" s="5"/>
      <c r="SIO918" s="5"/>
      <c r="SIP918" s="5"/>
      <c r="SIQ918" s="5"/>
      <c r="SIR918" s="5"/>
      <c r="SIS918" s="5"/>
      <c r="SIT918" s="5"/>
      <c r="SIU918" s="5"/>
      <c r="SIV918" s="5"/>
      <c r="SIW918" s="5"/>
      <c r="SIX918" s="5"/>
      <c r="SIY918" s="5"/>
      <c r="SIZ918" s="5"/>
      <c r="SJA918" s="5"/>
      <c r="SJB918" s="5"/>
      <c r="SJC918" s="5"/>
      <c r="SJD918" s="5"/>
      <c r="SJE918" s="5"/>
      <c r="SJF918" s="5"/>
      <c r="SJG918" s="5"/>
      <c r="SJH918" s="5"/>
      <c r="SJI918" s="5"/>
      <c r="SJJ918" s="5"/>
      <c r="SJK918" s="5"/>
      <c r="SJL918" s="5"/>
      <c r="SJM918" s="5"/>
      <c r="SJN918" s="5"/>
      <c r="SJO918" s="5"/>
      <c r="SJP918" s="5"/>
      <c r="SJQ918" s="5"/>
      <c r="SJR918" s="5"/>
      <c r="SJS918" s="5"/>
      <c r="SJT918" s="5"/>
      <c r="SJU918" s="5"/>
      <c r="SJV918" s="5"/>
      <c r="SJW918" s="5"/>
      <c r="SJX918" s="5"/>
      <c r="SJY918" s="5"/>
      <c r="SJZ918" s="5"/>
      <c r="SKA918" s="5"/>
      <c r="SKB918" s="5"/>
      <c r="SKC918" s="5"/>
      <c r="SKD918" s="5"/>
      <c r="SKE918" s="5"/>
      <c r="SKF918" s="5"/>
      <c r="SKG918" s="5"/>
      <c r="SKH918" s="5"/>
      <c r="SKI918" s="5"/>
      <c r="SKJ918" s="5"/>
      <c r="SKK918" s="5"/>
      <c r="SKL918" s="5"/>
      <c r="SKM918" s="5"/>
      <c r="SKN918" s="5"/>
      <c r="SKO918" s="5"/>
      <c r="SKP918" s="5"/>
      <c r="SKQ918" s="5"/>
      <c r="SKR918" s="5"/>
      <c r="SKS918" s="5"/>
      <c r="SKT918" s="5"/>
      <c r="SKU918" s="5"/>
      <c r="SKV918" s="5"/>
      <c r="SKW918" s="5"/>
      <c r="SKX918" s="5"/>
      <c r="SKY918" s="5"/>
      <c r="SKZ918" s="5"/>
      <c r="SLA918" s="5"/>
      <c r="SLB918" s="5"/>
      <c r="SLC918" s="5"/>
      <c r="SLD918" s="5"/>
      <c r="SLE918" s="5"/>
      <c r="SLF918" s="5"/>
      <c r="SLG918" s="5"/>
      <c r="SLH918" s="5"/>
      <c r="SLI918" s="5"/>
      <c r="SLJ918" s="5"/>
      <c r="SLK918" s="5"/>
      <c r="SLL918" s="5"/>
      <c r="SLM918" s="5"/>
      <c r="SLN918" s="5"/>
      <c r="SLO918" s="5"/>
      <c r="SLP918" s="5"/>
      <c r="SLQ918" s="5"/>
      <c r="SLR918" s="5"/>
      <c r="SLS918" s="5"/>
      <c r="SLT918" s="5"/>
      <c r="SLU918" s="5"/>
      <c r="SLV918" s="5"/>
      <c r="SLW918" s="5"/>
      <c r="SLX918" s="5"/>
      <c r="SLY918" s="5"/>
      <c r="SLZ918" s="5"/>
      <c r="SMA918" s="5"/>
      <c r="SMB918" s="5"/>
      <c r="SMC918" s="5"/>
      <c r="SMD918" s="5"/>
      <c r="SME918" s="5"/>
      <c r="SMF918" s="5"/>
      <c r="SMG918" s="5"/>
      <c r="SMH918" s="5"/>
      <c r="SMI918" s="5"/>
      <c r="SMJ918" s="5"/>
      <c r="SMK918" s="5"/>
      <c r="SML918" s="5"/>
      <c r="SMM918" s="5"/>
      <c r="SMN918" s="5"/>
      <c r="SMO918" s="5"/>
      <c r="SMP918" s="5"/>
      <c r="SMQ918" s="5"/>
      <c r="SMR918" s="5"/>
      <c r="SMS918" s="5"/>
      <c r="SMT918" s="5"/>
      <c r="SMU918" s="5"/>
      <c r="SMV918" s="5"/>
      <c r="SMW918" s="5"/>
      <c r="SMX918" s="5"/>
      <c r="SMY918" s="5"/>
      <c r="SMZ918" s="5"/>
      <c r="SNA918" s="5"/>
      <c r="SNB918" s="5"/>
      <c r="SNC918" s="5"/>
      <c r="SND918" s="5"/>
      <c r="SNE918" s="5"/>
      <c r="SNF918" s="5"/>
      <c r="SNG918" s="5"/>
      <c r="SNH918" s="5"/>
      <c r="SNI918" s="5"/>
      <c r="SNJ918" s="5"/>
      <c r="SNK918" s="5"/>
      <c r="SNL918" s="5"/>
      <c r="SNM918" s="5"/>
      <c r="SNN918" s="5"/>
      <c r="SNO918" s="5"/>
      <c r="SNP918" s="5"/>
      <c r="SNQ918" s="5"/>
      <c r="SNR918" s="5"/>
      <c r="SNS918" s="5"/>
      <c r="SNT918" s="5"/>
      <c r="SNU918" s="5"/>
      <c r="SNV918" s="5"/>
      <c r="SNW918" s="5"/>
      <c r="SNX918" s="5"/>
      <c r="SNY918" s="5"/>
      <c r="SNZ918" s="5"/>
      <c r="SOA918" s="5"/>
      <c r="SOB918" s="5"/>
      <c r="SOC918" s="5"/>
      <c r="SOD918" s="5"/>
      <c r="SOE918" s="5"/>
      <c r="SOF918" s="5"/>
      <c r="SOG918" s="5"/>
      <c r="SOH918" s="5"/>
      <c r="SOI918" s="5"/>
      <c r="SOJ918" s="5"/>
      <c r="SOK918" s="5"/>
      <c r="SOL918" s="5"/>
      <c r="SOM918" s="5"/>
      <c r="SON918" s="5"/>
      <c r="SOO918" s="5"/>
      <c r="SOP918" s="5"/>
      <c r="SOQ918" s="5"/>
      <c r="SOR918" s="5"/>
      <c r="SOS918" s="5"/>
      <c r="SOT918" s="5"/>
      <c r="SOU918" s="5"/>
      <c r="SOV918" s="5"/>
      <c r="SOW918" s="5"/>
      <c r="SOX918" s="5"/>
      <c r="SOY918" s="5"/>
      <c r="SOZ918" s="5"/>
      <c r="SPA918" s="5"/>
      <c r="SPB918" s="5"/>
      <c r="SPC918" s="5"/>
      <c r="SPD918" s="5"/>
      <c r="SPE918" s="5"/>
      <c r="SPF918" s="5"/>
      <c r="SPG918" s="5"/>
      <c r="SPH918" s="5"/>
      <c r="SPI918" s="5"/>
      <c r="SPJ918" s="5"/>
      <c r="SPK918" s="5"/>
      <c r="SPL918" s="5"/>
      <c r="SPM918" s="5"/>
      <c r="SPN918" s="5"/>
      <c r="SPO918" s="5"/>
      <c r="SPP918" s="5"/>
      <c r="SPQ918" s="5"/>
      <c r="SPR918" s="5"/>
      <c r="SPS918" s="5"/>
      <c r="SPT918" s="5"/>
      <c r="SPU918" s="5"/>
      <c r="SPV918" s="5"/>
      <c r="SPW918" s="5"/>
      <c r="SPX918" s="5"/>
      <c r="SPY918" s="5"/>
      <c r="SPZ918" s="5"/>
      <c r="SQA918" s="5"/>
      <c r="SQB918" s="5"/>
      <c r="SQC918" s="5"/>
      <c r="SQD918" s="5"/>
      <c r="SQE918" s="5"/>
      <c r="SQF918" s="5"/>
      <c r="SQG918" s="5"/>
      <c r="SQH918" s="5"/>
      <c r="SQI918" s="5"/>
      <c r="SQJ918" s="5"/>
      <c r="SQK918" s="5"/>
      <c r="SQL918" s="5"/>
      <c r="SQM918" s="5"/>
      <c r="SQN918" s="5"/>
      <c r="SQO918" s="5"/>
      <c r="SQP918" s="5"/>
      <c r="SQQ918" s="5"/>
      <c r="SQR918" s="5"/>
      <c r="SQS918" s="5"/>
      <c r="SQT918" s="5"/>
      <c r="SQU918" s="5"/>
      <c r="SQV918" s="5"/>
      <c r="SQW918" s="5"/>
      <c r="SQX918" s="5"/>
      <c r="SQY918" s="5"/>
      <c r="SQZ918" s="5"/>
      <c r="SRA918" s="5"/>
      <c r="SRB918" s="5"/>
      <c r="SRC918" s="5"/>
      <c r="SRD918" s="5"/>
      <c r="SRE918" s="5"/>
      <c r="SRF918" s="5"/>
      <c r="SRG918" s="5"/>
      <c r="SRH918" s="5"/>
      <c r="SRI918" s="5"/>
      <c r="SRJ918" s="5"/>
      <c r="SRK918" s="5"/>
      <c r="SRL918" s="5"/>
      <c r="SRM918" s="5"/>
      <c r="SRN918" s="5"/>
      <c r="SRO918" s="5"/>
      <c r="SRP918" s="5"/>
      <c r="SRQ918" s="5"/>
      <c r="SRR918" s="5"/>
      <c r="SRS918" s="5"/>
      <c r="SRT918" s="5"/>
      <c r="SRU918" s="5"/>
      <c r="SRV918" s="5"/>
      <c r="SRW918" s="5"/>
      <c r="SRX918" s="5"/>
      <c r="SRY918" s="5"/>
      <c r="SRZ918" s="5"/>
      <c r="SSA918" s="5"/>
      <c r="SSB918" s="5"/>
      <c r="SSC918" s="5"/>
      <c r="SSD918" s="5"/>
      <c r="SSE918" s="5"/>
      <c r="SSF918" s="5"/>
      <c r="SSG918" s="5"/>
      <c r="SSH918" s="5"/>
      <c r="SSI918" s="5"/>
      <c r="SSJ918" s="5"/>
      <c r="SSK918" s="5"/>
      <c r="SSL918" s="5"/>
      <c r="SSM918" s="5"/>
      <c r="SSN918" s="5"/>
      <c r="SSO918" s="5"/>
      <c r="SSP918" s="5"/>
      <c r="SSQ918" s="5"/>
      <c r="SSR918" s="5"/>
      <c r="SSS918" s="5"/>
      <c r="SST918" s="5"/>
      <c r="SSU918" s="5"/>
      <c r="SSV918" s="5"/>
      <c r="SSW918" s="5"/>
      <c r="SSX918" s="5"/>
      <c r="SSY918" s="5"/>
      <c r="SSZ918" s="5"/>
      <c r="STA918" s="5"/>
      <c r="STB918" s="5"/>
      <c r="STC918" s="5"/>
      <c r="STD918" s="5"/>
      <c r="STE918" s="5"/>
      <c r="STF918" s="5"/>
      <c r="STG918" s="5"/>
      <c r="STH918" s="5"/>
      <c r="STI918" s="5"/>
      <c r="STJ918" s="5"/>
      <c r="STK918" s="5"/>
      <c r="STL918" s="5"/>
      <c r="STM918" s="5"/>
      <c r="STN918" s="5"/>
      <c r="STO918" s="5"/>
      <c r="STP918" s="5"/>
      <c r="STQ918" s="5"/>
      <c r="STR918" s="5"/>
      <c r="STS918" s="5"/>
      <c r="STT918" s="5"/>
      <c r="STU918" s="5"/>
      <c r="STV918" s="5"/>
      <c r="STW918" s="5"/>
      <c r="STX918" s="5"/>
      <c r="STY918" s="5"/>
      <c r="STZ918" s="5"/>
      <c r="SUA918" s="5"/>
      <c r="SUB918" s="5"/>
      <c r="SUC918" s="5"/>
      <c r="SUD918" s="5"/>
      <c r="SUE918" s="5"/>
      <c r="SUF918" s="5"/>
      <c r="SUG918" s="5"/>
      <c r="SUH918" s="5"/>
      <c r="SUI918" s="5"/>
      <c r="SUJ918" s="5"/>
      <c r="SUK918" s="5"/>
      <c r="SUL918" s="5"/>
      <c r="SUM918" s="5"/>
      <c r="SUN918" s="5"/>
      <c r="SUO918" s="5"/>
      <c r="SUP918" s="5"/>
      <c r="SUQ918" s="5"/>
      <c r="SUR918" s="5"/>
      <c r="SUS918" s="5"/>
      <c r="SUT918" s="5"/>
      <c r="SUU918" s="5"/>
      <c r="SUV918" s="5"/>
      <c r="SUW918" s="5"/>
      <c r="SUX918" s="5"/>
      <c r="SUY918" s="5"/>
      <c r="SUZ918" s="5"/>
      <c r="SVA918" s="5"/>
      <c r="SVB918" s="5"/>
      <c r="SVC918" s="5"/>
      <c r="SVD918" s="5"/>
      <c r="SVE918" s="5"/>
      <c r="SVF918" s="5"/>
      <c r="SVG918" s="5"/>
      <c r="SVH918" s="5"/>
      <c r="SVI918" s="5"/>
      <c r="SVJ918" s="5"/>
      <c r="SVK918" s="5"/>
      <c r="SVL918" s="5"/>
      <c r="SVM918" s="5"/>
      <c r="SVN918" s="5"/>
      <c r="SVO918" s="5"/>
      <c r="SVP918" s="5"/>
      <c r="SVQ918" s="5"/>
      <c r="SVR918" s="5"/>
      <c r="SVS918" s="5"/>
      <c r="SVT918" s="5"/>
      <c r="SVU918" s="5"/>
      <c r="SVV918" s="5"/>
      <c r="SVW918" s="5"/>
      <c r="SVX918" s="5"/>
      <c r="SVY918" s="5"/>
      <c r="SVZ918" s="5"/>
      <c r="SWA918" s="5"/>
      <c r="SWB918" s="5"/>
      <c r="SWC918" s="5"/>
      <c r="SWD918" s="5"/>
      <c r="SWE918" s="5"/>
      <c r="SWF918" s="5"/>
      <c r="SWG918" s="5"/>
      <c r="SWH918" s="5"/>
      <c r="SWI918" s="5"/>
      <c r="SWJ918" s="5"/>
      <c r="SWK918" s="5"/>
      <c r="SWL918" s="5"/>
      <c r="SWM918" s="5"/>
      <c r="SWN918" s="5"/>
      <c r="SWO918" s="5"/>
      <c r="SWP918" s="5"/>
      <c r="SWQ918" s="5"/>
      <c r="SWR918" s="5"/>
      <c r="SWS918" s="5"/>
      <c r="SWT918" s="5"/>
      <c r="SWU918" s="5"/>
      <c r="SWV918" s="5"/>
      <c r="SWW918" s="5"/>
      <c r="SWX918" s="5"/>
      <c r="SWY918" s="5"/>
      <c r="SWZ918" s="5"/>
      <c r="SXA918" s="5"/>
      <c r="SXB918" s="5"/>
      <c r="SXC918" s="5"/>
      <c r="SXD918" s="5"/>
      <c r="SXE918" s="5"/>
      <c r="SXF918" s="5"/>
      <c r="SXG918" s="5"/>
      <c r="SXH918" s="5"/>
      <c r="SXI918" s="5"/>
      <c r="SXJ918" s="5"/>
      <c r="SXK918" s="5"/>
      <c r="SXL918" s="5"/>
      <c r="SXM918" s="5"/>
      <c r="SXN918" s="5"/>
      <c r="SXO918" s="5"/>
      <c r="SXP918" s="5"/>
      <c r="SXQ918" s="5"/>
      <c r="SXR918" s="5"/>
      <c r="SXS918" s="5"/>
      <c r="SXT918" s="5"/>
      <c r="SXU918" s="5"/>
      <c r="SXV918" s="5"/>
      <c r="SXW918" s="5"/>
      <c r="SXX918" s="5"/>
      <c r="SXY918" s="5"/>
      <c r="SXZ918" s="5"/>
      <c r="SYA918" s="5"/>
      <c r="SYB918" s="5"/>
      <c r="SYC918" s="5"/>
      <c r="SYD918" s="5"/>
      <c r="SYE918" s="5"/>
      <c r="SYF918" s="5"/>
      <c r="SYG918" s="5"/>
      <c r="SYH918" s="5"/>
      <c r="SYI918" s="5"/>
      <c r="SYJ918" s="5"/>
      <c r="SYK918" s="5"/>
      <c r="SYL918" s="5"/>
      <c r="SYM918" s="5"/>
      <c r="SYN918" s="5"/>
      <c r="SYO918" s="5"/>
      <c r="SYP918" s="5"/>
      <c r="SYQ918" s="5"/>
      <c r="SYR918" s="5"/>
      <c r="SYS918" s="5"/>
      <c r="SYT918" s="5"/>
      <c r="SYU918" s="5"/>
      <c r="SYV918" s="5"/>
      <c r="SYW918" s="5"/>
      <c r="SYX918" s="5"/>
      <c r="SYY918" s="5"/>
      <c r="SYZ918" s="5"/>
      <c r="SZA918" s="5"/>
      <c r="SZB918" s="5"/>
      <c r="SZC918" s="5"/>
      <c r="SZD918" s="5"/>
      <c r="SZE918" s="5"/>
      <c r="SZF918" s="5"/>
      <c r="SZG918" s="5"/>
      <c r="SZH918" s="5"/>
      <c r="SZI918" s="5"/>
      <c r="SZJ918" s="5"/>
      <c r="SZK918" s="5"/>
      <c r="SZL918" s="5"/>
      <c r="SZM918" s="5"/>
      <c r="SZN918" s="5"/>
      <c r="SZO918" s="5"/>
      <c r="SZP918" s="5"/>
      <c r="SZQ918" s="5"/>
      <c r="SZR918" s="5"/>
      <c r="SZS918" s="5"/>
      <c r="SZT918" s="5"/>
      <c r="SZU918" s="5"/>
      <c r="SZV918" s="5"/>
      <c r="SZW918" s="5"/>
      <c r="SZX918" s="5"/>
      <c r="SZY918" s="5"/>
      <c r="SZZ918" s="5"/>
      <c r="TAA918" s="5"/>
      <c r="TAB918" s="5"/>
      <c r="TAC918" s="5"/>
      <c r="TAD918" s="5"/>
      <c r="TAE918" s="5"/>
      <c r="TAF918" s="5"/>
      <c r="TAG918" s="5"/>
      <c r="TAH918" s="5"/>
      <c r="TAI918" s="5"/>
      <c r="TAJ918" s="5"/>
      <c r="TAK918" s="5"/>
      <c r="TAL918" s="5"/>
      <c r="TAM918" s="5"/>
      <c r="TAN918" s="5"/>
      <c r="TAO918" s="5"/>
      <c r="TAP918" s="5"/>
      <c r="TAQ918" s="5"/>
      <c r="TAR918" s="5"/>
      <c r="TAS918" s="5"/>
      <c r="TAT918" s="5"/>
      <c r="TAU918" s="5"/>
      <c r="TAV918" s="5"/>
      <c r="TAW918" s="5"/>
      <c r="TAX918" s="5"/>
      <c r="TAY918" s="5"/>
      <c r="TAZ918" s="5"/>
      <c r="TBA918" s="5"/>
      <c r="TBB918" s="5"/>
      <c r="TBC918" s="5"/>
      <c r="TBD918" s="5"/>
      <c r="TBE918" s="5"/>
      <c r="TBF918" s="5"/>
      <c r="TBG918" s="5"/>
      <c r="TBH918" s="5"/>
      <c r="TBI918" s="5"/>
      <c r="TBJ918" s="5"/>
      <c r="TBK918" s="5"/>
      <c r="TBL918" s="5"/>
      <c r="TBM918" s="5"/>
      <c r="TBN918" s="5"/>
      <c r="TBO918" s="5"/>
      <c r="TBP918" s="5"/>
      <c r="TBQ918" s="5"/>
      <c r="TBR918" s="5"/>
      <c r="TBS918" s="5"/>
      <c r="TBT918" s="5"/>
      <c r="TBU918" s="5"/>
      <c r="TBV918" s="5"/>
      <c r="TBW918" s="5"/>
      <c r="TBX918" s="5"/>
      <c r="TBY918" s="5"/>
      <c r="TBZ918" s="5"/>
      <c r="TCA918" s="5"/>
      <c r="TCB918" s="5"/>
      <c r="TCC918" s="5"/>
      <c r="TCD918" s="5"/>
      <c r="TCE918" s="5"/>
      <c r="TCF918" s="5"/>
      <c r="TCG918" s="5"/>
      <c r="TCH918" s="5"/>
      <c r="TCI918" s="5"/>
      <c r="TCJ918" s="5"/>
      <c r="TCK918" s="5"/>
      <c r="TCL918" s="5"/>
      <c r="TCM918" s="5"/>
      <c r="TCN918" s="5"/>
      <c r="TCO918" s="5"/>
      <c r="TCP918" s="5"/>
      <c r="TCQ918" s="5"/>
      <c r="TCR918" s="5"/>
      <c r="TCS918" s="5"/>
      <c r="TCT918" s="5"/>
      <c r="TCU918" s="5"/>
      <c r="TCV918" s="5"/>
      <c r="TCW918" s="5"/>
      <c r="TCX918" s="5"/>
      <c r="TCY918" s="5"/>
      <c r="TCZ918" s="5"/>
      <c r="TDA918" s="5"/>
      <c r="TDB918" s="5"/>
      <c r="TDC918" s="5"/>
      <c r="TDD918" s="5"/>
      <c r="TDE918" s="5"/>
      <c r="TDF918" s="5"/>
      <c r="TDG918" s="5"/>
      <c r="TDH918" s="5"/>
      <c r="TDI918" s="5"/>
      <c r="TDJ918" s="5"/>
      <c r="TDK918" s="5"/>
      <c r="TDL918" s="5"/>
      <c r="TDM918" s="5"/>
      <c r="TDN918" s="5"/>
      <c r="TDO918" s="5"/>
      <c r="TDP918" s="5"/>
      <c r="TDQ918" s="5"/>
      <c r="TDR918" s="5"/>
      <c r="TDS918" s="5"/>
      <c r="TDT918" s="5"/>
      <c r="TDU918" s="5"/>
      <c r="TDV918" s="5"/>
      <c r="TDW918" s="5"/>
      <c r="TDX918" s="5"/>
      <c r="TDY918" s="5"/>
      <c r="TDZ918" s="5"/>
      <c r="TEA918" s="5"/>
      <c r="TEB918" s="5"/>
      <c r="TEC918" s="5"/>
      <c r="TED918" s="5"/>
      <c r="TEE918" s="5"/>
      <c r="TEF918" s="5"/>
      <c r="TEG918" s="5"/>
      <c r="TEH918" s="5"/>
      <c r="TEI918" s="5"/>
      <c r="TEJ918" s="5"/>
      <c r="TEK918" s="5"/>
      <c r="TEL918" s="5"/>
      <c r="TEM918" s="5"/>
      <c r="TEN918" s="5"/>
      <c r="TEO918" s="5"/>
      <c r="TEP918" s="5"/>
      <c r="TEQ918" s="5"/>
      <c r="TER918" s="5"/>
      <c r="TES918" s="5"/>
      <c r="TET918" s="5"/>
      <c r="TEU918" s="5"/>
      <c r="TEV918" s="5"/>
      <c r="TEW918" s="5"/>
      <c r="TEX918" s="5"/>
      <c r="TEY918" s="5"/>
      <c r="TEZ918" s="5"/>
      <c r="TFA918" s="5"/>
      <c r="TFB918" s="5"/>
      <c r="TFC918" s="5"/>
      <c r="TFD918" s="5"/>
      <c r="TFE918" s="5"/>
      <c r="TFF918" s="5"/>
      <c r="TFG918" s="5"/>
      <c r="TFH918" s="5"/>
      <c r="TFI918" s="5"/>
      <c r="TFJ918" s="5"/>
      <c r="TFK918" s="5"/>
      <c r="TFL918" s="5"/>
      <c r="TFM918" s="5"/>
      <c r="TFN918" s="5"/>
      <c r="TFO918" s="5"/>
      <c r="TFP918" s="5"/>
      <c r="TFQ918" s="5"/>
      <c r="TFR918" s="5"/>
      <c r="TFS918" s="5"/>
      <c r="TFT918" s="5"/>
      <c r="TFU918" s="5"/>
      <c r="TFV918" s="5"/>
      <c r="TFW918" s="5"/>
      <c r="TFX918" s="5"/>
      <c r="TFY918" s="5"/>
      <c r="TFZ918" s="5"/>
      <c r="TGA918" s="5"/>
      <c r="TGB918" s="5"/>
      <c r="TGC918" s="5"/>
      <c r="TGD918" s="5"/>
      <c r="TGE918" s="5"/>
      <c r="TGF918" s="5"/>
      <c r="TGG918" s="5"/>
      <c r="TGH918" s="5"/>
      <c r="TGI918" s="5"/>
      <c r="TGJ918" s="5"/>
      <c r="TGK918" s="5"/>
      <c r="TGL918" s="5"/>
      <c r="TGM918" s="5"/>
      <c r="TGN918" s="5"/>
      <c r="TGO918" s="5"/>
      <c r="TGP918" s="5"/>
      <c r="TGQ918" s="5"/>
      <c r="TGR918" s="5"/>
      <c r="TGS918" s="5"/>
      <c r="TGT918" s="5"/>
      <c r="TGU918" s="5"/>
      <c r="TGV918" s="5"/>
      <c r="TGW918" s="5"/>
      <c r="TGX918" s="5"/>
      <c r="TGY918" s="5"/>
      <c r="TGZ918" s="5"/>
      <c r="THA918" s="5"/>
      <c r="THB918" s="5"/>
      <c r="THC918" s="5"/>
      <c r="THD918" s="5"/>
      <c r="THE918" s="5"/>
      <c r="THF918" s="5"/>
      <c r="THG918" s="5"/>
      <c r="THH918" s="5"/>
      <c r="THI918" s="5"/>
      <c r="THJ918" s="5"/>
      <c r="THK918" s="5"/>
      <c r="THL918" s="5"/>
      <c r="THM918" s="5"/>
      <c r="THN918" s="5"/>
      <c r="THO918" s="5"/>
      <c r="THP918" s="5"/>
      <c r="THQ918" s="5"/>
      <c r="THR918" s="5"/>
      <c r="THS918" s="5"/>
      <c r="THT918" s="5"/>
      <c r="THU918" s="5"/>
      <c r="THV918" s="5"/>
      <c r="THW918" s="5"/>
      <c r="THX918" s="5"/>
      <c r="THY918" s="5"/>
      <c r="THZ918" s="5"/>
      <c r="TIA918" s="5"/>
      <c r="TIB918" s="5"/>
      <c r="TIC918" s="5"/>
      <c r="TID918" s="5"/>
      <c r="TIE918" s="5"/>
      <c r="TIF918" s="5"/>
      <c r="TIG918" s="5"/>
      <c r="TIH918" s="5"/>
      <c r="TII918" s="5"/>
      <c r="TIJ918" s="5"/>
      <c r="TIK918" s="5"/>
      <c r="TIL918" s="5"/>
      <c r="TIM918" s="5"/>
      <c r="TIN918" s="5"/>
      <c r="TIO918" s="5"/>
      <c r="TIP918" s="5"/>
      <c r="TIQ918" s="5"/>
      <c r="TIR918" s="5"/>
      <c r="TIS918" s="5"/>
      <c r="TIT918" s="5"/>
      <c r="TIU918" s="5"/>
      <c r="TIV918" s="5"/>
      <c r="TIW918" s="5"/>
      <c r="TIX918" s="5"/>
      <c r="TIY918" s="5"/>
      <c r="TIZ918" s="5"/>
      <c r="TJA918" s="5"/>
      <c r="TJB918" s="5"/>
      <c r="TJC918" s="5"/>
      <c r="TJD918" s="5"/>
      <c r="TJE918" s="5"/>
      <c r="TJF918" s="5"/>
      <c r="TJG918" s="5"/>
      <c r="TJH918" s="5"/>
      <c r="TJI918" s="5"/>
      <c r="TJJ918" s="5"/>
      <c r="TJK918" s="5"/>
      <c r="TJL918" s="5"/>
      <c r="TJM918" s="5"/>
      <c r="TJN918" s="5"/>
      <c r="TJO918" s="5"/>
      <c r="TJP918" s="5"/>
      <c r="TJQ918" s="5"/>
      <c r="TJR918" s="5"/>
      <c r="TJS918" s="5"/>
      <c r="TJT918" s="5"/>
      <c r="TJU918" s="5"/>
      <c r="TJV918" s="5"/>
      <c r="TJW918" s="5"/>
      <c r="TJX918" s="5"/>
      <c r="TJY918" s="5"/>
      <c r="TJZ918" s="5"/>
      <c r="TKA918" s="5"/>
      <c r="TKB918" s="5"/>
      <c r="TKC918" s="5"/>
      <c r="TKD918" s="5"/>
      <c r="TKE918" s="5"/>
      <c r="TKF918" s="5"/>
      <c r="TKG918" s="5"/>
      <c r="TKH918" s="5"/>
      <c r="TKI918" s="5"/>
      <c r="TKJ918" s="5"/>
      <c r="TKK918" s="5"/>
      <c r="TKL918" s="5"/>
      <c r="TKM918" s="5"/>
      <c r="TKN918" s="5"/>
      <c r="TKO918" s="5"/>
      <c r="TKP918" s="5"/>
      <c r="TKQ918" s="5"/>
      <c r="TKR918" s="5"/>
      <c r="TKS918" s="5"/>
      <c r="TKT918" s="5"/>
      <c r="TKU918" s="5"/>
      <c r="TKV918" s="5"/>
      <c r="TKW918" s="5"/>
      <c r="TKX918" s="5"/>
      <c r="TKY918" s="5"/>
      <c r="TKZ918" s="5"/>
      <c r="TLA918" s="5"/>
      <c r="TLB918" s="5"/>
      <c r="TLC918" s="5"/>
      <c r="TLD918" s="5"/>
      <c r="TLE918" s="5"/>
      <c r="TLF918" s="5"/>
      <c r="TLG918" s="5"/>
      <c r="TLH918" s="5"/>
      <c r="TLI918" s="5"/>
      <c r="TLJ918" s="5"/>
      <c r="TLK918" s="5"/>
      <c r="TLL918" s="5"/>
      <c r="TLM918" s="5"/>
      <c r="TLN918" s="5"/>
      <c r="TLO918" s="5"/>
      <c r="TLP918" s="5"/>
      <c r="TLQ918" s="5"/>
      <c r="TLR918" s="5"/>
      <c r="TLS918" s="5"/>
      <c r="TLT918" s="5"/>
      <c r="TLU918" s="5"/>
      <c r="TLV918" s="5"/>
      <c r="TLW918" s="5"/>
      <c r="TLX918" s="5"/>
      <c r="TLY918" s="5"/>
      <c r="TLZ918" s="5"/>
      <c r="TMA918" s="5"/>
      <c r="TMB918" s="5"/>
      <c r="TMC918" s="5"/>
      <c r="TMD918" s="5"/>
      <c r="TME918" s="5"/>
      <c r="TMF918" s="5"/>
      <c r="TMG918" s="5"/>
      <c r="TMH918" s="5"/>
      <c r="TMI918" s="5"/>
      <c r="TMJ918" s="5"/>
      <c r="TMK918" s="5"/>
      <c r="TML918" s="5"/>
      <c r="TMM918" s="5"/>
      <c r="TMN918" s="5"/>
      <c r="TMO918" s="5"/>
      <c r="TMP918" s="5"/>
      <c r="TMQ918" s="5"/>
      <c r="TMR918" s="5"/>
      <c r="TMS918" s="5"/>
      <c r="TMT918" s="5"/>
      <c r="TMU918" s="5"/>
      <c r="TMV918" s="5"/>
      <c r="TMW918" s="5"/>
      <c r="TMX918" s="5"/>
      <c r="TMY918" s="5"/>
      <c r="TMZ918" s="5"/>
      <c r="TNA918" s="5"/>
      <c r="TNB918" s="5"/>
      <c r="TNC918" s="5"/>
      <c r="TND918" s="5"/>
      <c r="TNE918" s="5"/>
      <c r="TNF918" s="5"/>
      <c r="TNG918" s="5"/>
      <c r="TNH918" s="5"/>
      <c r="TNI918" s="5"/>
      <c r="TNJ918" s="5"/>
      <c r="TNK918" s="5"/>
      <c r="TNL918" s="5"/>
      <c r="TNM918" s="5"/>
      <c r="TNN918" s="5"/>
      <c r="TNO918" s="5"/>
      <c r="TNP918" s="5"/>
      <c r="TNQ918" s="5"/>
      <c r="TNR918" s="5"/>
      <c r="TNS918" s="5"/>
      <c r="TNT918" s="5"/>
      <c r="TNU918" s="5"/>
      <c r="TNV918" s="5"/>
      <c r="TNW918" s="5"/>
      <c r="TNX918" s="5"/>
      <c r="TNY918" s="5"/>
      <c r="TNZ918" s="5"/>
      <c r="TOA918" s="5"/>
      <c r="TOB918" s="5"/>
      <c r="TOC918" s="5"/>
      <c r="TOD918" s="5"/>
      <c r="TOE918" s="5"/>
      <c r="TOF918" s="5"/>
      <c r="TOG918" s="5"/>
      <c r="TOH918" s="5"/>
      <c r="TOI918" s="5"/>
      <c r="TOJ918" s="5"/>
      <c r="TOK918" s="5"/>
      <c r="TOL918" s="5"/>
      <c r="TOM918" s="5"/>
      <c r="TON918" s="5"/>
      <c r="TOO918" s="5"/>
      <c r="TOP918" s="5"/>
      <c r="TOQ918" s="5"/>
      <c r="TOR918" s="5"/>
      <c r="TOS918" s="5"/>
      <c r="TOT918" s="5"/>
      <c r="TOU918" s="5"/>
      <c r="TOV918" s="5"/>
      <c r="TOW918" s="5"/>
      <c r="TOX918" s="5"/>
      <c r="TOY918" s="5"/>
      <c r="TOZ918" s="5"/>
      <c r="TPA918" s="5"/>
      <c r="TPB918" s="5"/>
      <c r="TPC918" s="5"/>
      <c r="TPD918" s="5"/>
      <c r="TPE918" s="5"/>
      <c r="TPF918" s="5"/>
      <c r="TPG918" s="5"/>
      <c r="TPH918" s="5"/>
      <c r="TPI918" s="5"/>
      <c r="TPJ918" s="5"/>
      <c r="TPK918" s="5"/>
      <c r="TPL918" s="5"/>
      <c r="TPM918" s="5"/>
      <c r="TPN918" s="5"/>
      <c r="TPO918" s="5"/>
      <c r="TPP918" s="5"/>
      <c r="TPQ918" s="5"/>
      <c r="TPR918" s="5"/>
      <c r="TPS918" s="5"/>
      <c r="TPT918" s="5"/>
      <c r="TPU918" s="5"/>
      <c r="TPV918" s="5"/>
      <c r="TPW918" s="5"/>
      <c r="TPX918" s="5"/>
      <c r="TPY918" s="5"/>
      <c r="TPZ918" s="5"/>
      <c r="TQA918" s="5"/>
      <c r="TQB918" s="5"/>
      <c r="TQC918" s="5"/>
      <c r="TQD918" s="5"/>
      <c r="TQE918" s="5"/>
      <c r="TQF918" s="5"/>
      <c r="TQG918" s="5"/>
      <c r="TQH918" s="5"/>
      <c r="TQI918" s="5"/>
      <c r="TQJ918" s="5"/>
      <c r="TQK918" s="5"/>
      <c r="TQL918" s="5"/>
      <c r="TQM918" s="5"/>
      <c r="TQN918" s="5"/>
      <c r="TQO918" s="5"/>
      <c r="TQP918" s="5"/>
      <c r="TQQ918" s="5"/>
      <c r="TQR918" s="5"/>
      <c r="TQS918" s="5"/>
      <c r="TQT918" s="5"/>
      <c r="TQU918" s="5"/>
      <c r="TQV918" s="5"/>
      <c r="TQW918" s="5"/>
      <c r="TQX918" s="5"/>
      <c r="TQY918" s="5"/>
      <c r="TQZ918" s="5"/>
      <c r="TRA918" s="5"/>
      <c r="TRB918" s="5"/>
      <c r="TRC918" s="5"/>
      <c r="TRD918" s="5"/>
      <c r="TRE918" s="5"/>
      <c r="TRF918" s="5"/>
      <c r="TRG918" s="5"/>
      <c r="TRH918" s="5"/>
      <c r="TRI918" s="5"/>
      <c r="TRJ918" s="5"/>
      <c r="TRK918" s="5"/>
      <c r="TRL918" s="5"/>
      <c r="TRM918" s="5"/>
      <c r="TRN918" s="5"/>
      <c r="TRO918" s="5"/>
      <c r="TRP918" s="5"/>
      <c r="TRQ918" s="5"/>
      <c r="TRR918" s="5"/>
      <c r="TRS918" s="5"/>
      <c r="TRT918" s="5"/>
      <c r="TRU918" s="5"/>
      <c r="TRV918" s="5"/>
      <c r="TRW918" s="5"/>
      <c r="TRX918" s="5"/>
      <c r="TRY918" s="5"/>
      <c r="TRZ918" s="5"/>
      <c r="TSA918" s="5"/>
      <c r="TSB918" s="5"/>
      <c r="TSC918" s="5"/>
      <c r="TSD918" s="5"/>
      <c r="TSE918" s="5"/>
      <c r="TSF918" s="5"/>
      <c r="TSG918" s="5"/>
      <c r="TSH918" s="5"/>
      <c r="TSI918" s="5"/>
      <c r="TSJ918" s="5"/>
      <c r="TSK918" s="5"/>
      <c r="TSL918" s="5"/>
      <c r="TSM918" s="5"/>
      <c r="TSN918" s="5"/>
      <c r="TSO918" s="5"/>
      <c r="TSP918" s="5"/>
      <c r="TSQ918" s="5"/>
      <c r="TSR918" s="5"/>
      <c r="TSS918" s="5"/>
      <c r="TST918" s="5"/>
      <c r="TSU918" s="5"/>
      <c r="TSV918" s="5"/>
      <c r="TSW918" s="5"/>
      <c r="TSX918" s="5"/>
      <c r="TSY918" s="5"/>
      <c r="TSZ918" s="5"/>
      <c r="TTA918" s="5"/>
      <c r="TTB918" s="5"/>
      <c r="TTC918" s="5"/>
      <c r="TTD918" s="5"/>
      <c r="TTE918" s="5"/>
      <c r="TTF918" s="5"/>
      <c r="TTG918" s="5"/>
      <c r="TTH918" s="5"/>
      <c r="TTI918" s="5"/>
      <c r="TTJ918" s="5"/>
      <c r="TTK918" s="5"/>
      <c r="TTL918" s="5"/>
      <c r="TTM918" s="5"/>
      <c r="TTN918" s="5"/>
      <c r="TTO918" s="5"/>
      <c r="TTP918" s="5"/>
      <c r="TTQ918" s="5"/>
      <c r="TTR918" s="5"/>
      <c r="TTS918" s="5"/>
      <c r="TTT918" s="5"/>
      <c r="TTU918" s="5"/>
      <c r="TTV918" s="5"/>
      <c r="TTW918" s="5"/>
      <c r="TTX918" s="5"/>
      <c r="TTY918" s="5"/>
      <c r="TTZ918" s="5"/>
      <c r="TUA918" s="5"/>
      <c r="TUB918" s="5"/>
      <c r="TUC918" s="5"/>
      <c r="TUD918" s="5"/>
      <c r="TUE918" s="5"/>
      <c r="TUF918" s="5"/>
      <c r="TUG918" s="5"/>
      <c r="TUH918" s="5"/>
      <c r="TUI918" s="5"/>
      <c r="TUJ918" s="5"/>
      <c r="TUK918" s="5"/>
      <c r="TUL918" s="5"/>
      <c r="TUM918" s="5"/>
      <c r="TUN918" s="5"/>
      <c r="TUO918" s="5"/>
      <c r="TUP918" s="5"/>
      <c r="TUQ918" s="5"/>
      <c r="TUR918" s="5"/>
      <c r="TUS918" s="5"/>
      <c r="TUT918" s="5"/>
      <c r="TUU918" s="5"/>
      <c r="TUV918" s="5"/>
      <c r="TUW918" s="5"/>
      <c r="TUX918" s="5"/>
      <c r="TUY918" s="5"/>
      <c r="TUZ918" s="5"/>
      <c r="TVA918" s="5"/>
      <c r="TVB918" s="5"/>
      <c r="TVC918" s="5"/>
      <c r="TVD918" s="5"/>
      <c r="TVE918" s="5"/>
      <c r="TVF918" s="5"/>
      <c r="TVG918" s="5"/>
      <c r="TVH918" s="5"/>
      <c r="TVI918" s="5"/>
      <c r="TVJ918" s="5"/>
      <c r="TVK918" s="5"/>
      <c r="TVL918" s="5"/>
      <c r="TVM918" s="5"/>
      <c r="TVN918" s="5"/>
      <c r="TVO918" s="5"/>
      <c r="TVP918" s="5"/>
      <c r="TVQ918" s="5"/>
      <c r="TVR918" s="5"/>
      <c r="TVS918" s="5"/>
      <c r="TVT918" s="5"/>
      <c r="TVU918" s="5"/>
      <c r="TVV918" s="5"/>
      <c r="TVW918" s="5"/>
      <c r="TVX918" s="5"/>
      <c r="TVY918" s="5"/>
      <c r="TVZ918" s="5"/>
      <c r="TWA918" s="5"/>
      <c r="TWB918" s="5"/>
      <c r="TWC918" s="5"/>
      <c r="TWD918" s="5"/>
      <c r="TWE918" s="5"/>
      <c r="TWF918" s="5"/>
      <c r="TWG918" s="5"/>
      <c r="TWH918" s="5"/>
      <c r="TWI918" s="5"/>
      <c r="TWJ918" s="5"/>
      <c r="TWK918" s="5"/>
      <c r="TWL918" s="5"/>
      <c r="TWM918" s="5"/>
      <c r="TWN918" s="5"/>
      <c r="TWO918" s="5"/>
      <c r="TWP918" s="5"/>
      <c r="TWQ918" s="5"/>
      <c r="TWR918" s="5"/>
      <c r="TWS918" s="5"/>
      <c r="TWT918" s="5"/>
      <c r="TWU918" s="5"/>
      <c r="TWV918" s="5"/>
      <c r="TWW918" s="5"/>
      <c r="TWX918" s="5"/>
      <c r="TWY918" s="5"/>
      <c r="TWZ918" s="5"/>
      <c r="TXA918" s="5"/>
      <c r="TXB918" s="5"/>
      <c r="TXC918" s="5"/>
      <c r="TXD918" s="5"/>
      <c r="TXE918" s="5"/>
      <c r="TXF918" s="5"/>
      <c r="TXG918" s="5"/>
      <c r="TXH918" s="5"/>
      <c r="TXI918" s="5"/>
      <c r="TXJ918" s="5"/>
      <c r="TXK918" s="5"/>
      <c r="TXL918" s="5"/>
      <c r="TXM918" s="5"/>
      <c r="TXN918" s="5"/>
      <c r="TXO918" s="5"/>
      <c r="TXP918" s="5"/>
      <c r="TXQ918" s="5"/>
      <c r="TXR918" s="5"/>
      <c r="TXS918" s="5"/>
      <c r="TXT918" s="5"/>
      <c r="TXU918" s="5"/>
      <c r="TXV918" s="5"/>
      <c r="TXW918" s="5"/>
      <c r="TXX918" s="5"/>
      <c r="TXY918" s="5"/>
      <c r="TXZ918" s="5"/>
      <c r="TYA918" s="5"/>
      <c r="TYB918" s="5"/>
      <c r="TYC918" s="5"/>
      <c r="TYD918" s="5"/>
      <c r="TYE918" s="5"/>
      <c r="TYF918" s="5"/>
      <c r="TYG918" s="5"/>
      <c r="TYH918" s="5"/>
      <c r="TYI918" s="5"/>
      <c r="TYJ918" s="5"/>
      <c r="TYK918" s="5"/>
      <c r="TYL918" s="5"/>
      <c r="TYM918" s="5"/>
      <c r="TYN918" s="5"/>
      <c r="TYO918" s="5"/>
      <c r="TYP918" s="5"/>
      <c r="TYQ918" s="5"/>
      <c r="TYR918" s="5"/>
      <c r="TYS918" s="5"/>
      <c r="TYT918" s="5"/>
      <c r="TYU918" s="5"/>
      <c r="TYV918" s="5"/>
      <c r="TYW918" s="5"/>
      <c r="TYX918" s="5"/>
      <c r="TYY918" s="5"/>
      <c r="TYZ918" s="5"/>
      <c r="TZA918" s="5"/>
      <c r="TZB918" s="5"/>
      <c r="TZC918" s="5"/>
      <c r="TZD918" s="5"/>
      <c r="TZE918" s="5"/>
      <c r="TZF918" s="5"/>
      <c r="TZG918" s="5"/>
      <c r="TZH918" s="5"/>
      <c r="TZI918" s="5"/>
      <c r="TZJ918" s="5"/>
      <c r="TZK918" s="5"/>
      <c r="TZL918" s="5"/>
      <c r="TZM918" s="5"/>
      <c r="TZN918" s="5"/>
      <c r="TZO918" s="5"/>
      <c r="TZP918" s="5"/>
      <c r="TZQ918" s="5"/>
      <c r="TZR918" s="5"/>
      <c r="TZS918" s="5"/>
      <c r="TZT918" s="5"/>
      <c r="TZU918" s="5"/>
      <c r="TZV918" s="5"/>
      <c r="TZW918" s="5"/>
      <c r="TZX918" s="5"/>
      <c r="TZY918" s="5"/>
      <c r="TZZ918" s="5"/>
      <c r="UAA918" s="5"/>
      <c r="UAB918" s="5"/>
      <c r="UAC918" s="5"/>
      <c r="UAD918" s="5"/>
      <c r="UAE918" s="5"/>
      <c r="UAF918" s="5"/>
      <c r="UAG918" s="5"/>
      <c r="UAH918" s="5"/>
      <c r="UAI918" s="5"/>
      <c r="UAJ918" s="5"/>
      <c r="UAK918" s="5"/>
      <c r="UAL918" s="5"/>
      <c r="UAM918" s="5"/>
      <c r="UAN918" s="5"/>
      <c r="UAO918" s="5"/>
      <c r="UAP918" s="5"/>
      <c r="UAQ918" s="5"/>
      <c r="UAR918" s="5"/>
      <c r="UAS918" s="5"/>
      <c r="UAT918" s="5"/>
      <c r="UAU918" s="5"/>
      <c r="UAV918" s="5"/>
      <c r="UAW918" s="5"/>
      <c r="UAX918" s="5"/>
      <c r="UAY918" s="5"/>
      <c r="UAZ918" s="5"/>
      <c r="UBA918" s="5"/>
      <c r="UBB918" s="5"/>
      <c r="UBC918" s="5"/>
      <c r="UBD918" s="5"/>
      <c r="UBE918" s="5"/>
      <c r="UBF918" s="5"/>
      <c r="UBG918" s="5"/>
      <c r="UBH918" s="5"/>
      <c r="UBI918" s="5"/>
      <c r="UBJ918" s="5"/>
      <c r="UBK918" s="5"/>
      <c r="UBL918" s="5"/>
      <c r="UBM918" s="5"/>
      <c r="UBN918" s="5"/>
      <c r="UBO918" s="5"/>
      <c r="UBP918" s="5"/>
      <c r="UBQ918" s="5"/>
      <c r="UBR918" s="5"/>
      <c r="UBS918" s="5"/>
      <c r="UBT918" s="5"/>
      <c r="UBU918" s="5"/>
      <c r="UBV918" s="5"/>
      <c r="UBW918" s="5"/>
      <c r="UBX918" s="5"/>
      <c r="UBY918" s="5"/>
      <c r="UBZ918" s="5"/>
      <c r="UCA918" s="5"/>
      <c r="UCB918" s="5"/>
      <c r="UCC918" s="5"/>
      <c r="UCD918" s="5"/>
      <c r="UCE918" s="5"/>
      <c r="UCF918" s="5"/>
      <c r="UCG918" s="5"/>
      <c r="UCH918" s="5"/>
      <c r="UCI918" s="5"/>
      <c r="UCJ918" s="5"/>
      <c r="UCK918" s="5"/>
      <c r="UCL918" s="5"/>
      <c r="UCM918" s="5"/>
      <c r="UCN918" s="5"/>
      <c r="UCO918" s="5"/>
      <c r="UCP918" s="5"/>
      <c r="UCQ918" s="5"/>
      <c r="UCR918" s="5"/>
      <c r="UCS918" s="5"/>
      <c r="UCT918" s="5"/>
      <c r="UCU918" s="5"/>
      <c r="UCV918" s="5"/>
      <c r="UCW918" s="5"/>
      <c r="UCX918" s="5"/>
      <c r="UCY918" s="5"/>
      <c r="UCZ918" s="5"/>
      <c r="UDA918" s="5"/>
      <c r="UDB918" s="5"/>
      <c r="UDC918" s="5"/>
      <c r="UDD918" s="5"/>
      <c r="UDE918" s="5"/>
      <c r="UDF918" s="5"/>
      <c r="UDG918" s="5"/>
      <c r="UDH918" s="5"/>
      <c r="UDI918" s="5"/>
      <c r="UDJ918" s="5"/>
      <c r="UDK918" s="5"/>
      <c r="UDL918" s="5"/>
      <c r="UDM918" s="5"/>
      <c r="UDN918" s="5"/>
      <c r="UDO918" s="5"/>
      <c r="UDP918" s="5"/>
      <c r="UDQ918" s="5"/>
      <c r="UDR918" s="5"/>
      <c r="UDS918" s="5"/>
      <c r="UDT918" s="5"/>
      <c r="UDU918" s="5"/>
      <c r="UDV918" s="5"/>
      <c r="UDW918" s="5"/>
      <c r="UDX918" s="5"/>
      <c r="UDY918" s="5"/>
      <c r="UDZ918" s="5"/>
      <c r="UEA918" s="5"/>
      <c r="UEB918" s="5"/>
      <c r="UEC918" s="5"/>
      <c r="UED918" s="5"/>
      <c r="UEE918" s="5"/>
      <c r="UEF918" s="5"/>
      <c r="UEG918" s="5"/>
      <c r="UEH918" s="5"/>
      <c r="UEI918" s="5"/>
      <c r="UEJ918" s="5"/>
      <c r="UEK918" s="5"/>
      <c r="UEL918" s="5"/>
      <c r="UEM918" s="5"/>
      <c r="UEN918" s="5"/>
      <c r="UEO918" s="5"/>
      <c r="UEP918" s="5"/>
      <c r="UEQ918" s="5"/>
      <c r="UER918" s="5"/>
      <c r="UES918" s="5"/>
      <c r="UET918" s="5"/>
      <c r="UEU918" s="5"/>
      <c r="UEV918" s="5"/>
      <c r="UEW918" s="5"/>
      <c r="UEX918" s="5"/>
      <c r="UEY918" s="5"/>
      <c r="UEZ918" s="5"/>
      <c r="UFA918" s="5"/>
      <c r="UFB918" s="5"/>
      <c r="UFC918" s="5"/>
      <c r="UFD918" s="5"/>
      <c r="UFE918" s="5"/>
      <c r="UFF918" s="5"/>
      <c r="UFG918" s="5"/>
      <c r="UFH918" s="5"/>
      <c r="UFI918" s="5"/>
      <c r="UFJ918" s="5"/>
      <c r="UFK918" s="5"/>
      <c r="UFL918" s="5"/>
      <c r="UFM918" s="5"/>
      <c r="UFN918" s="5"/>
      <c r="UFO918" s="5"/>
      <c r="UFP918" s="5"/>
      <c r="UFQ918" s="5"/>
      <c r="UFR918" s="5"/>
      <c r="UFS918" s="5"/>
      <c r="UFT918" s="5"/>
      <c r="UFU918" s="5"/>
      <c r="UFV918" s="5"/>
      <c r="UFW918" s="5"/>
      <c r="UFX918" s="5"/>
      <c r="UFY918" s="5"/>
      <c r="UFZ918" s="5"/>
      <c r="UGA918" s="5"/>
      <c r="UGB918" s="5"/>
      <c r="UGC918" s="5"/>
      <c r="UGD918" s="5"/>
      <c r="UGE918" s="5"/>
      <c r="UGF918" s="5"/>
      <c r="UGG918" s="5"/>
      <c r="UGH918" s="5"/>
      <c r="UGI918" s="5"/>
      <c r="UGJ918" s="5"/>
      <c r="UGK918" s="5"/>
      <c r="UGL918" s="5"/>
      <c r="UGM918" s="5"/>
      <c r="UGN918" s="5"/>
      <c r="UGO918" s="5"/>
      <c r="UGP918" s="5"/>
      <c r="UGQ918" s="5"/>
      <c r="UGR918" s="5"/>
      <c r="UGS918" s="5"/>
      <c r="UGT918" s="5"/>
      <c r="UGU918" s="5"/>
      <c r="UGV918" s="5"/>
      <c r="UGW918" s="5"/>
      <c r="UGX918" s="5"/>
      <c r="UGY918" s="5"/>
      <c r="UGZ918" s="5"/>
      <c r="UHA918" s="5"/>
      <c r="UHB918" s="5"/>
      <c r="UHC918" s="5"/>
      <c r="UHD918" s="5"/>
      <c r="UHE918" s="5"/>
      <c r="UHF918" s="5"/>
      <c r="UHG918" s="5"/>
      <c r="UHH918" s="5"/>
      <c r="UHI918" s="5"/>
      <c r="UHJ918" s="5"/>
      <c r="UHK918" s="5"/>
      <c r="UHL918" s="5"/>
      <c r="UHM918" s="5"/>
      <c r="UHN918" s="5"/>
      <c r="UHO918" s="5"/>
      <c r="UHP918" s="5"/>
      <c r="UHQ918" s="5"/>
      <c r="UHR918" s="5"/>
      <c r="UHS918" s="5"/>
      <c r="UHT918" s="5"/>
      <c r="UHU918" s="5"/>
      <c r="UHV918" s="5"/>
      <c r="UHW918" s="5"/>
      <c r="UHX918" s="5"/>
      <c r="UHY918" s="5"/>
      <c r="UHZ918" s="5"/>
      <c r="UIA918" s="5"/>
      <c r="UIB918" s="5"/>
      <c r="UIC918" s="5"/>
      <c r="UID918" s="5"/>
      <c r="UIE918" s="5"/>
      <c r="UIF918" s="5"/>
      <c r="UIG918" s="5"/>
      <c r="UIH918" s="5"/>
      <c r="UII918" s="5"/>
      <c r="UIJ918" s="5"/>
      <c r="UIK918" s="5"/>
      <c r="UIL918" s="5"/>
      <c r="UIM918" s="5"/>
      <c r="UIN918" s="5"/>
      <c r="UIO918" s="5"/>
      <c r="UIP918" s="5"/>
      <c r="UIQ918" s="5"/>
      <c r="UIR918" s="5"/>
      <c r="UIS918" s="5"/>
      <c r="UIT918" s="5"/>
      <c r="UIU918" s="5"/>
      <c r="UIV918" s="5"/>
      <c r="UIW918" s="5"/>
      <c r="UIX918" s="5"/>
      <c r="UIY918" s="5"/>
      <c r="UIZ918" s="5"/>
      <c r="UJA918" s="5"/>
      <c r="UJB918" s="5"/>
      <c r="UJC918" s="5"/>
      <c r="UJD918" s="5"/>
      <c r="UJE918" s="5"/>
      <c r="UJF918" s="5"/>
      <c r="UJG918" s="5"/>
      <c r="UJH918" s="5"/>
      <c r="UJI918" s="5"/>
      <c r="UJJ918" s="5"/>
      <c r="UJK918" s="5"/>
      <c r="UJL918" s="5"/>
      <c r="UJM918" s="5"/>
      <c r="UJN918" s="5"/>
      <c r="UJO918" s="5"/>
      <c r="UJP918" s="5"/>
      <c r="UJQ918" s="5"/>
      <c r="UJR918" s="5"/>
      <c r="UJS918" s="5"/>
      <c r="UJT918" s="5"/>
      <c r="UJU918" s="5"/>
      <c r="UJV918" s="5"/>
      <c r="UJW918" s="5"/>
      <c r="UJX918" s="5"/>
      <c r="UJY918" s="5"/>
      <c r="UJZ918" s="5"/>
      <c r="UKA918" s="5"/>
      <c r="UKB918" s="5"/>
      <c r="UKC918" s="5"/>
      <c r="UKD918" s="5"/>
      <c r="UKE918" s="5"/>
      <c r="UKF918" s="5"/>
      <c r="UKG918" s="5"/>
      <c r="UKH918" s="5"/>
      <c r="UKI918" s="5"/>
      <c r="UKJ918" s="5"/>
      <c r="UKK918" s="5"/>
      <c r="UKL918" s="5"/>
      <c r="UKM918" s="5"/>
      <c r="UKN918" s="5"/>
      <c r="UKO918" s="5"/>
      <c r="UKP918" s="5"/>
      <c r="UKQ918" s="5"/>
      <c r="UKR918" s="5"/>
      <c r="UKS918" s="5"/>
      <c r="UKT918" s="5"/>
      <c r="UKU918" s="5"/>
      <c r="UKV918" s="5"/>
      <c r="UKW918" s="5"/>
      <c r="UKX918" s="5"/>
      <c r="UKY918" s="5"/>
      <c r="UKZ918" s="5"/>
      <c r="ULA918" s="5"/>
      <c r="ULB918" s="5"/>
      <c r="ULC918" s="5"/>
      <c r="ULD918" s="5"/>
      <c r="ULE918" s="5"/>
      <c r="ULF918" s="5"/>
      <c r="ULG918" s="5"/>
      <c r="ULH918" s="5"/>
      <c r="ULI918" s="5"/>
      <c r="ULJ918" s="5"/>
      <c r="ULK918" s="5"/>
      <c r="ULL918" s="5"/>
      <c r="ULM918" s="5"/>
      <c r="ULN918" s="5"/>
      <c r="ULO918" s="5"/>
      <c r="ULP918" s="5"/>
      <c r="ULQ918" s="5"/>
      <c r="ULR918" s="5"/>
      <c r="ULS918" s="5"/>
      <c r="ULT918" s="5"/>
      <c r="ULU918" s="5"/>
      <c r="ULV918" s="5"/>
      <c r="ULW918" s="5"/>
      <c r="ULX918" s="5"/>
      <c r="ULY918" s="5"/>
      <c r="ULZ918" s="5"/>
      <c r="UMA918" s="5"/>
      <c r="UMB918" s="5"/>
      <c r="UMC918" s="5"/>
      <c r="UMD918" s="5"/>
      <c r="UME918" s="5"/>
      <c r="UMF918" s="5"/>
      <c r="UMG918" s="5"/>
      <c r="UMH918" s="5"/>
      <c r="UMI918" s="5"/>
      <c r="UMJ918" s="5"/>
      <c r="UMK918" s="5"/>
      <c r="UML918" s="5"/>
      <c r="UMM918" s="5"/>
      <c r="UMN918" s="5"/>
      <c r="UMO918" s="5"/>
      <c r="UMP918" s="5"/>
      <c r="UMQ918" s="5"/>
      <c r="UMR918" s="5"/>
      <c r="UMS918" s="5"/>
      <c r="UMT918" s="5"/>
      <c r="UMU918" s="5"/>
      <c r="UMV918" s="5"/>
      <c r="UMW918" s="5"/>
      <c r="UMX918" s="5"/>
      <c r="UMY918" s="5"/>
      <c r="UMZ918" s="5"/>
      <c r="UNA918" s="5"/>
      <c r="UNB918" s="5"/>
      <c r="UNC918" s="5"/>
      <c r="UND918" s="5"/>
      <c r="UNE918" s="5"/>
      <c r="UNF918" s="5"/>
      <c r="UNG918" s="5"/>
      <c r="UNH918" s="5"/>
      <c r="UNI918" s="5"/>
      <c r="UNJ918" s="5"/>
      <c r="UNK918" s="5"/>
      <c r="UNL918" s="5"/>
      <c r="UNM918" s="5"/>
      <c r="UNN918" s="5"/>
      <c r="UNO918" s="5"/>
      <c r="UNP918" s="5"/>
      <c r="UNQ918" s="5"/>
      <c r="UNR918" s="5"/>
      <c r="UNS918" s="5"/>
      <c r="UNT918" s="5"/>
      <c r="UNU918" s="5"/>
      <c r="UNV918" s="5"/>
      <c r="UNW918" s="5"/>
      <c r="UNX918" s="5"/>
      <c r="UNY918" s="5"/>
      <c r="UNZ918" s="5"/>
      <c r="UOA918" s="5"/>
      <c r="UOB918" s="5"/>
      <c r="UOC918" s="5"/>
      <c r="UOD918" s="5"/>
      <c r="UOE918" s="5"/>
      <c r="UOF918" s="5"/>
      <c r="UOG918" s="5"/>
      <c r="UOH918" s="5"/>
      <c r="UOI918" s="5"/>
      <c r="UOJ918" s="5"/>
      <c r="UOK918" s="5"/>
      <c r="UOL918" s="5"/>
      <c r="UOM918" s="5"/>
      <c r="UON918" s="5"/>
      <c r="UOO918" s="5"/>
      <c r="UOP918" s="5"/>
      <c r="UOQ918" s="5"/>
      <c r="UOR918" s="5"/>
      <c r="UOS918" s="5"/>
      <c r="UOT918" s="5"/>
      <c r="UOU918" s="5"/>
      <c r="UOV918" s="5"/>
      <c r="UOW918" s="5"/>
      <c r="UOX918" s="5"/>
      <c r="UOY918" s="5"/>
      <c r="UOZ918" s="5"/>
      <c r="UPA918" s="5"/>
      <c r="UPB918" s="5"/>
      <c r="UPC918" s="5"/>
      <c r="UPD918" s="5"/>
      <c r="UPE918" s="5"/>
      <c r="UPF918" s="5"/>
      <c r="UPG918" s="5"/>
      <c r="UPH918" s="5"/>
      <c r="UPI918" s="5"/>
      <c r="UPJ918" s="5"/>
      <c r="UPK918" s="5"/>
      <c r="UPL918" s="5"/>
      <c r="UPM918" s="5"/>
      <c r="UPN918" s="5"/>
      <c r="UPO918" s="5"/>
      <c r="UPP918" s="5"/>
      <c r="UPQ918" s="5"/>
      <c r="UPR918" s="5"/>
      <c r="UPS918" s="5"/>
      <c r="UPT918" s="5"/>
      <c r="UPU918" s="5"/>
      <c r="UPV918" s="5"/>
      <c r="UPW918" s="5"/>
      <c r="UPX918" s="5"/>
      <c r="UPY918" s="5"/>
      <c r="UPZ918" s="5"/>
      <c r="UQA918" s="5"/>
      <c r="UQB918" s="5"/>
      <c r="UQC918" s="5"/>
      <c r="UQD918" s="5"/>
      <c r="UQE918" s="5"/>
      <c r="UQF918" s="5"/>
      <c r="UQG918" s="5"/>
      <c r="UQH918" s="5"/>
      <c r="UQI918" s="5"/>
      <c r="UQJ918" s="5"/>
      <c r="UQK918" s="5"/>
      <c r="UQL918" s="5"/>
      <c r="UQM918" s="5"/>
      <c r="UQN918" s="5"/>
      <c r="UQO918" s="5"/>
      <c r="UQP918" s="5"/>
      <c r="UQQ918" s="5"/>
      <c r="UQR918" s="5"/>
      <c r="UQS918" s="5"/>
      <c r="UQT918" s="5"/>
      <c r="UQU918" s="5"/>
      <c r="UQV918" s="5"/>
      <c r="UQW918" s="5"/>
      <c r="UQX918" s="5"/>
      <c r="UQY918" s="5"/>
      <c r="UQZ918" s="5"/>
      <c r="URA918" s="5"/>
      <c r="URB918" s="5"/>
      <c r="URC918" s="5"/>
      <c r="URD918" s="5"/>
      <c r="URE918" s="5"/>
      <c r="URF918" s="5"/>
      <c r="URG918" s="5"/>
      <c r="URH918" s="5"/>
      <c r="URI918" s="5"/>
      <c r="URJ918" s="5"/>
      <c r="URK918" s="5"/>
      <c r="URL918" s="5"/>
      <c r="URM918" s="5"/>
      <c r="URN918" s="5"/>
      <c r="URO918" s="5"/>
      <c r="URP918" s="5"/>
      <c r="URQ918" s="5"/>
      <c r="URR918" s="5"/>
      <c r="URS918" s="5"/>
      <c r="URT918" s="5"/>
      <c r="URU918" s="5"/>
      <c r="URV918" s="5"/>
      <c r="URW918" s="5"/>
      <c r="URX918" s="5"/>
      <c r="URY918" s="5"/>
      <c r="URZ918" s="5"/>
      <c r="USA918" s="5"/>
      <c r="USB918" s="5"/>
      <c r="USC918" s="5"/>
      <c r="USD918" s="5"/>
      <c r="USE918" s="5"/>
      <c r="USF918" s="5"/>
      <c r="USG918" s="5"/>
      <c r="USH918" s="5"/>
      <c r="USI918" s="5"/>
      <c r="USJ918" s="5"/>
      <c r="USK918" s="5"/>
      <c r="USL918" s="5"/>
      <c r="USM918" s="5"/>
      <c r="USN918" s="5"/>
      <c r="USO918" s="5"/>
      <c r="USP918" s="5"/>
      <c r="USQ918" s="5"/>
      <c r="USR918" s="5"/>
      <c r="USS918" s="5"/>
      <c r="UST918" s="5"/>
      <c r="USU918" s="5"/>
      <c r="USV918" s="5"/>
      <c r="USW918" s="5"/>
      <c r="USX918" s="5"/>
      <c r="USY918" s="5"/>
      <c r="USZ918" s="5"/>
      <c r="UTA918" s="5"/>
      <c r="UTB918" s="5"/>
      <c r="UTC918" s="5"/>
      <c r="UTD918" s="5"/>
      <c r="UTE918" s="5"/>
      <c r="UTF918" s="5"/>
      <c r="UTG918" s="5"/>
      <c r="UTH918" s="5"/>
      <c r="UTI918" s="5"/>
      <c r="UTJ918" s="5"/>
      <c r="UTK918" s="5"/>
      <c r="UTL918" s="5"/>
      <c r="UTM918" s="5"/>
      <c r="UTN918" s="5"/>
      <c r="UTO918" s="5"/>
      <c r="UTP918" s="5"/>
      <c r="UTQ918" s="5"/>
      <c r="UTR918" s="5"/>
      <c r="UTS918" s="5"/>
      <c r="UTT918" s="5"/>
      <c r="UTU918" s="5"/>
      <c r="UTV918" s="5"/>
      <c r="UTW918" s="5"/>
      <c r="UTX918" s="5"/>
      <c r="UTY918" s="5"/>
      <c r="UTZ918" s="5"/>
      <c r="UUA918" s="5"/>
      <c r="UUB918" s="5"/>
      <c r="UUC918" s="5"/>
      <c r="UUD918" s="5"/>
      <c r="UUE918" s="5"/>
      <c r="UUF918" s="5"/>
      <c r="UUG918" s="5"/>
      <c r="UUH918" s="5"/>
      <c r="UUI918" s="5"/>
      <c r="UUJ918" s="5"/>
      <c r="UUK918" s="5"/>
      <c r="UUL918" s="5"/>
      <c r="UUM918" s="5"/>
      <c r="UUN918" s="5"/>
      <c r="UUO918" s="5"/>
      <c r="UUP918" s="5"/>
      <c r="UUQ918" s="5"/>
      <c r="UUR918" s="5"/>
      <c r="UUS918" s="5"/>
      <c r="UUT918" s="5"/>
      <c r="UUU918" s="5"/>
      <c r="UUV918" s="5"/>
      <c r="UUW918" s="5"/>
      <c r="UUX918" s="5"/>
      <c r="UUY918" s="5"/>
      <c r="UUZ918" s="5"/>
      <c r="UVA918" s="5"/>
      <c r="UVB918" s="5"/>
      <c r="UVC918" s="5"/>
      <c r="UVD918" s="5"/>
      <c r="UVE918" s="5"/>
      <c r="UVF918" s="5"/>
      <c r="UVG918" s="5"/>
      <c r="UVH918" s="5"/>
      <c r="UVI918" s="5"/>
      <c r="UVJ918" s="5"/>
      <c r="UVK918" s="5"/>
      <c r="UVL918" s="5"/>
      <c r="UVM918" s="5"/>
      <c r="UVN918" s="5"/>
      <c r="UVO918" s="5"/>
      <c r="UVP918" s="5"/>
      <c r="UVQ918" s="5"/>
      <c r="UVR918" s="5"/>
      <c r="UVS918" s="5"/>
      <c r="UVT918" s="5"/>
      <c r="UVU918" s="5"/>
      <c r="UVV918" s="5"/>
      <c r="UVW918" s="5"/>
      <c r="UVX918" s="5"/>
      <c r="UVY918" s="5"/>
      <c r="UVZ918" s="5"/>
      <c r="UWA918" s="5"/>
      <c r="UWB918" s="5"/>
      <c r="UWC918" s="5"/>
      <c r="UWD918" s="5"/>
      <c r="UWE918" s="5"/>
      <c r="UWF918" s="5"/>
      <c r="UWG918" s="5"/>
      <c r="UWH918" s="5"/>
      <c r="UWI918" s="5"/>
      <c r="UWJ918" s="5"/>
      <c r="UWK918" s="5"/>
      <c r="UWL918" s="5"/>
      <c r="UWM918" s="5"/>
      <c r="UWN918" s="5"/>
      <c r="UWO918" s="5"/>
      <c r="UWP918" s="5"/>
      <c r="UWQ918" s="5"/>
      <c r="UWR918" s="5"/>
      <c r="UWS918" s="5"/>
      <c r="UWT918" s="5"/>
      <c r="UWU918" s="5"/>
      <c r="UWV918" s="5"/>
      <c r="UWW918" s="5"/>
      <c r="UWX918" s="5"/>
      <c r="UWY918" s="5"/>
      <c r="UWZ918" s="5"/>
      <c r="UXA918" s="5"/>
      <c r="UXB918" s="5"/>
      <c r="UXC918" s="5"/>
      <c r="UXD918" s="5"/>
      <c r="UXE918" s="5"/>
      <c r="UXF918" s="5"/>
      <c r="UXG918" s="5"/>
      <c r="UXH918" s="5"/>
      <c r="UXI918" s="5"/>
      <c r="UXJ918" s="5"/>
      <c r="UXK918" s="5"/>
      <c r="UXL918" s="5"/>
      <c r="UXM918" s="5"/>
      <c r="UXN918" s="5"/>
      <c r="UXO918" s="5"/>
      <c r="UXP918" s="5"/>
      <c r="UXQ918" s="5"/>
      <c r="UXR918" s="5"/>
      <c r="UXS918" s="5"/>
      <c r="UXT918" s="5"/>
      <c r="UXU918" s="5"/>
      <c r="UXV918" s="5"/>
      <c r="UXW918" s="5"/>
      <c r="UXX918" s="5"/>
      <c r="UXY918" s="5"/>
      <c r="UXZ918" s="5"/>
      <c r="UYA918" s="5"/>
      <c r="UYB918" s="5"/>
      <c r="UYC918" s="5"/>
      <c r="UYD918" s="5"/>
      <c r="UYE918" s="5"/>
      <c r="UYF918" s="5"/>
      <c r="UYG918" s="5"/>
      <c r="UYH918" s="5"/>
      <c r="UYI918" s="5"/>
      <c r="UYJ918" s="5"/>
      <c r="UYK918" s="5"/>
      <c r="UYL918" s="5"/>
      <c r="UYM918" s="5"/>
      <c r="UYN918" s="5"/>
      <c r="UYO918" s="5"/>
      <c r="UYP918" s="5"/>
      <c r="UYQ918" s="5"/>
      <c r="UYR918" s="5"/>
      <c r="UYS918" s="5"/>
      <c r="UYT918" s="5"/>
      <c r="UYU918" s="5"/>
      <c r="UYV918" s="5"/>
      <c r="UYW918" s="5"/>
      <c r="UYX918" s="5"/>
      <c r="UYY918" s="5"/>
      <c r="UYZ918" s="5"/>
      <c r="UZA918" s="5"/>
      <c r="UZB918" s="5"/>
      <c r="UZC918" s="5"/>
      <c r="UZD918" s="5"/>
      <c r="UZE918" s="5"/>
      <c r="UZF918" s="5"/>
      <c r="UZG918" s="5"/>
      <c r="UZH918" s="5"/>
      <c r="UZI918" s="5"/>
      <c r="UZJ918" s="5"/>
      <c r="UZK918" s="5"/>
      <c r="UZL918" s="5"/>
      <c r="UZM918" s="5"/>
      <c r="UZN918" s="5"/>
      <c r="UZO918" s="5"/>
      <c r="UZP918" s="5"/>
      <c r="UZQ918" s="5"/>
      <c r="UZR918" s="5"/>
      <c r="UZS918" s="5"/>
      <c r="UZT918" s="5"/>
      <c r="UZU918" s="5"/>
      <c r="UZV918" s="5"/>
      <c r="UZW918" s="5"/>
      <c r="UZX918" s="5"/>
      <c r="UZY918" s="5"/>
      <c r="UZZ918" s="5"/>
      <c r="VAA918" s="5"/>
      <c r="VAB918" s="5"/>
      <c r="VAC918" s="5"/>
      <c r="VAD918" s="5"/>
      <c r="VAE918" s="5"/>
      <c r="VAF918" s="5"/>
      <c r="VAG918" s="5"/>
      <c r="VAH918" s="5"/>
      <c r="VAI918" s="5"/>
      <c r="VAJ918" s="5"/>
      <c r="VAK918" s="5"/>
      <c r="VAL918" s="5"/>
      <c r="VAM918" s="5"/>
      <c r="VAN918" s="5"/>
      <c r="VAO918" s="5"/>
      <c r="VAP918" s="5"/>
      <c r="VAQ918" s="5"/>
      <c r="VAR918" s="5"/>
      <c r="VAS918" s="5"/>
      <c r="VAT918" s="5"/>
      <c r="VAU918" s="5"/>
      <c r="VAV918" s="5"/>
      <c r="VAW918" s="5"/>
      <c r="VAX918" s="5"/>
      <c r="VAY918" s="5"/>
      <c r="VAZ918" s="5"/>
      <c r="VBA918" s="5"/>
      <c r="VBB918" s="5"/>
      <c r="VBC918" s="5"/>
      <c r="VBD918" s="5"/>
      <c r="VBE918" s="5"/>
      <c r="VBF918" s="5"/>
      <c r="VBG918" s="5"/>
      <c r="VBH918" s="5"/>
      <c r="VBI918" s="5"/>
      <c r="VBJ918" s="5"/>
      <c r="VBK918" s="5"/>
      <c r="VBL918" s="5"/>
      <c r="VBM918" s="5"/>
      <c r="VBN918" s="5"/>
      <c r="VBO918" s="5"/>
      <c r="VBP918" s="5"/>
      <c r="VBQ918" s="5"/>
      <c r="VBR918" s="5"/>
      <c r="VBS918" s="5"/>
      <c r="VBT918" s="5"/>
      <c r="VBU918" s="5"/>
      <c r="VBV918" s="5"/>
      <c r="VBW918" s="5"/>
      <c r="VBX918" s="5"/>
      <c r="VBY918" s="5"/>
      <c r="VBZ918" s="5"/>
      <c r="VCA918" s="5"/>
      <c r="VCB918" s="5"/>
      <c r="VCC918" s="5"/>
      <c r="VCD918" s="5"/>
      <c r="VCE918" s="5"/>
      <c r="VCF918" s="5"/>
      <c r="VCG918" s="5"/>
      <c r="VCH918" s="5"/>
      <c r="VCI918" s="5"/>
      <c r="VCJ918" s="5"/>
      <c r="VCK918" s="5"/>
      <c r="VCL918" s="5"/>
      <c r="VCM918" s="5"/>
      <c r="VCN918" s="5"/>
      <c r="VCO918" s="5"/>
      <c r="VCP918" s="5"/>
      <c r="VCQ918" s="5"/>
      <c r="VCR918" s="5"/>
      <c r="VCS918" s="5"/>
      <c r="VCT918" s="5"/>
      <c r="VCU918" s="5"/>
      <c r="VCV918" s="5"/>
      <c r="VCW918" s="5"/>
      <c r="VCX918" s="5"/>
      <c r="VCY918" s="5"/>
      <c r="VCZ918" s="5"/>
      <c r="VDA918" s="5"/>
      <c r="VDB918" s="5"/>
      <c r="VDC918" s="5"/>
      <c r="VDD918" s="5"/>
      <c r="VDE918" s="5"/>
      <c r="VDF918" s="5"/>
      <c r="VDG918" s="5"/>
      <c r="VDH918" s="5"/>
      <c r="VDI918" s="5"/>
      <c r="VDJ918" s="5"/>
      <c r="VDK918" s="5"/>
      <c r="VDL918" s="5"/>
      <c r="VDM918" s="5"/>
      <c r="VDN918" s="5"/>
      <c r="VDO918" s="5"/>
      <c r="VDP918" s="5"/>
      <c r="VDQ918" s="5"/>
      <c r="VDR918" s="5"/>
      <c r="VDS918" s="5"/>
      <c r="VDT918" s="5"/>
      <c r="VDU918" s="5"/>
      <c r="VDV918" s="5"/>
      <c r="VDW918" s="5"/>
      <c r="VDX918" s="5"/>
      <c r="VDY918" s="5"/>
      <c r="VDZ918" s="5"/>
      <c r="VEA918" s="5"/>
      <c r="VEB918" s="5"/>
      <c r="VEC918" s="5"/>
      <c r="VED918" s="5"/>
      <c r="VEE918" s="5"/>
      <c r="VEF918" s="5"/>
      <c r="VEG918" s="5"/>
      <c r="VEH918" s="5"/>
      <c r="VEI918" s="5"/>
      <c r="VEJ918" s="5"/>
      <c r="VEK918" s="5"/>
      <c r="VEL918" s="5"/>
      <c r="VEM918" s="5"/>
      <c r="VEN918" s="5"/>
      <c r="VEO918" s="5"/>
      <c r="VEP918" s="5"/>
      <c r="VEQ918" s="5"/>
      <c r="VER918" s="5"/>
      <c r="VES918" s="5"/>
      <c r="VET918" s="5"/>
      <c r="VEU918" s="5"/>
      <c r="VEV918" s="5"/>
      <c r="VEW918" s="5"/>
      <c r="VEX918" s="5"/>
      <c r="VEY918" s="5"/>
      <c r="VEZ918" s="5"/>
      <c r="VFA918" s="5"/>
      <c r="VFB918" s="5"/>
      <c r="VFC918" s="5"/>
      <c r="VFD918" s="5"/>
      <c r="VFE918" s="5"/>
      <c r="VFF918" s="5"/>
      <c r="VFG918" s="5"/>
      <c r="VFH918" s="5"/>
      <c r="VFI918" s="5"/>
      <c r="VFJ918" s="5"/>
      <c r="VFK918" s="5"/>
      <c r="VFL918" s="5"/>
      <c r="VFM918" s="5"/>
      <c r="VFN918" s="5"/>
      <c r="VFO918" s="5"/>
      <c r="VFP918" s="5"/>
      <c r="VFQ918" s="5"/>
      <c r="VFR918" s="5"/>
      <c r="VFS918" s="5"/>
      <c r="VFT918" s="5"/>
      <c r="VFU918" s="5"/>
      <c r="VFV918" s="5"/>
      <c r="VFW918" s="5"/>
      <c r="VFX918" s="5"/>
      <c r="VFY918" s="5"/>
      <c r="VFZ918" s="5"/>
      <c r="VGA918" s="5"/>
      <c r="VGB918" s="5"/>
      <c r="VGC918" s="5"/>
      <c r="VGD918" s="5"/>
      <c r="VGE918" s="5"/>
      <c r="VGF918" s="5"/>
      <c r="VGG918" s="5"/>
      <c r="VGH918" s="5"/>
      <c r="VGI918" s="5"/>
      <c r="VGJ918" s="5"/>
      <c r="VGK918" s="5"/>
      <c r="VGL918" s="5"/>
      <c r="VGM918" s="5"/>
      <c r="VGN918" s="5"/>
      <c r="VGO918" s="5"/>
      <c r="VGP918" s="5"/>
      <c r="VGQ918" s="5"/>
      <c r="VGR918" s="5"/>
      <c r="VGS918" s="5"/>
      <c r="VGT918" s="5"/>
      <c r="VGU918" s="5"/>
      <c r="VGV918" s="5"/>
      <c r="VGW918" s="5"/>
      <c r="VGX918" s="5"/>
      <c r="VGY918" s="5"/>
      <c r="VGZ918" s="5"/>
      <c r="VHA918" s="5"/>
      <c r="VHB918" s="5"/>
      <c r="VHC918" s="5"/>
      <c r="VHD918" s="5"/>
      <c r="VHE918" s="5"/>
      <c r="VHF918" s="5"/>
      <c r="VHG918" s="5"/>
      <c r="VHH918" s="5"/>
      <c r="VHI918" s="5"/>
      <c r="VHJ918" s="5"/>
      <c r="VHK918" s="5"/>
      <c r="VHL918" s="5"/>
      <c r="VHM918" s="5"/>
      <c r="VHN918" s="5"/>
      <c r="VHO918" s="5"/>
      <c r="VHP918" s="5"/>
      <c r="VHQ918" s="5"/>
      <c r="VHR918" s="5"/>
      <c r="VHS918" s="5"/>
      <c r="VHT918" s="5"/>
      <c r="VHU918" s="5"/>
      <c r="VHV918" s="5"/>
      <c r="VHW918" s="5"/>
      <c r="VHX918" s="5"/>
      <c r="VHY918" s="5"/>
      <c r="VHZ918" s="5"/>
      <c r="VIA918" s="5"/>
      <c r="VIB918" s="5"/>
      <c r="VIC918" s="5"/>
      <c r="VID918" s="5"/>
      <c r="VIE918" s="5"/>
      <c r="VIF918" s="5"/>
      <c r="VIG918" s="5"/>
      <c r="VIH918" s="5"/>
      <c r="VII918" s="5"/>
      <c r="VIJ918" s="5"/>
      <c r="VIK918" s="5"/>
      <c r="VIL918" s="5"/>
      <c r="VIM918" s="5"/>
      <c r="VIN918" s="5"/>
      <c r="VIO918" s="5"/>
      <c r="VIP918" s="5"/>
      <c r="VIQ918" s="5"/>
      <c r="VIR918" s="5"/>
      <c r="VIS918" s="5"/>
      <c r="VIT918" s="5"/>
      <c r="VIU918" s="5"/>
      <c r="VIV918" s="5"/>
      <c r="VIW918" s="5"/>
      <c r="VIX918" s="5"/>
      <c r="VIY918" s="5"/>
      <c r="VIZ918" s="5"/>
      <c r="VJA918" s="5"/>
      <c r="VJB918" s="5"/>
      <c r="VJC918" s="5"/>
      <c r="VJD918" s="5"/>
      <c r="VJE918" s="5"/>
      <c r="VJF918" s="5"/>
      <c r="VJG918" s="5"/>
      <c r="VJH918" s="5"/>
      <c r="VJI918" s="5"/>
      <c r="VJJ918" s="5"/>
      <c r="VJK918" s="5"/>
      <c r="VJL918" s="5"/>
      <c r="VJM918" s="5"/>
      <c r="VJN918" s="5"/>
      <c r="VJO918" s="5"/>
      <c r="VJP918" s="5"/>
      <c r="VJQ918" s="5"/>
      <c r="VJR918" s="5"/>
      <c r="VJS918" s="5"/>
      <c r="VJT918" s="5"/>
      <c r="VJU918" s="5"/>
      <c r="VJV918" s="5"/>
      <c r="VJW918" s="5"/>
      <c r="VJX918" s="5"/>
      <c r="VJY918" s="5"/>
      <c r="VJZ918" s="5"/>
      <c r="VKA918" s="5"/>
      <c r="VKB918" s="5"/>
      <c r="VKC918" s="5"/>
      <c r="VKD918" s="5"/>
      <c r="VKE918" s="5"/>
      <c r="VKF918" s="5"/>
      <c r="VKG918" s="5"/>
      <c r="VKH918" s="5"/>
      <c r="VKI918" s="5"/>
      <c r="VKJ918" s="5"/>
      <c r="VKK918" s="5"/>
      <c r="VKL918" s="5"/>
      <c r="VKM918" s="5"/>
      <c r="VKN918" s="5"/>
      <c r="VKO918" s="5"/>
      <c r="VKP918" s="5"/>
      <c r="VKQ918" s="5"/>
      <c r="VKR918" s="5"/>
      <c r="VKS918" s="5"/>
      <c r="VKT918" s="5"/>
      <c r="VKU918" s="5"/>
      <c r="VKV918" s="5"/>
      <c r="VKW918" s="5"/>
      <c r="VKX918" s="5"/>
      <c r="VKY918" s="5"/>
      <c r="VKZ918" s="5"/>
      <c r="VLA918" s="5"/>
      <c r="VLB918" s="5"/>
      <c r="VLC918" s="5"/>
      <c r="VLD918" s="5"/>
      <c r="VLE918" s="5"/>
      <c r="VLF918" s="5"/>
      <c r="VLG918" s="5"/>
      <c r="VLH918" s="5"/>
      <c r="VLI918" s="5"/>
      <c r="VLJ918" s="5"/>
      <c r="VLK918" s="5"/>
      <c r="VLL918" s="5"/>
      <c r="VLM918" s="5"/>
      <c r="VLN918" s="5"/>
      <c r="VLO918" s="5"/>
      <c r="VLP918" s="5"/>
      <c r="VLQ918" s="5"/>
      <c r="VLR918" s="5"/>
      <c r="VLS918" s="5"/>
      <c r="VLT918" s="5"/>
      <c r="VLU918" s="5"/>
      <c r="VLV918" s="5"/>
      <c r="VLW918" s="5"/>
      <c r="VLX918" s="5"/>
      <c r="VLY918" s="5"/>
      <c r="VLZ918" s="5"/>
      <c r="VMA918" s="5"/>
      <c r="VMB918" s="5"/>
      <c r="VMC918" s="5"/>
      <c r="VMD918" s="5"/>
      <c r="VME918" s="5"/>
      <c r="VMF918" s="5"/>
      <c r="VMG918" s="5"/>
      <c r="VMH918" s="5"/>
      <c r="VMI918" s="5"/>
      <c r="VMJ918" s="5"/>
      <c r="VMK918" s="5"/>
      <c r="VML918" s="5"/>
      <c r="VMM918" s="5"/>
      <c r="VMN918" s="5"/>
      <c r="VMO918" s="5"/>
      <c r="VMP918" s="5"/>
      <c r="VMQ918" s="5"/>
      <c r="VMR918" s="5"/>
      <c r="VMS918" s="5"/>
      <c r="VMT918" s="5"/>
      <c r="VMU918" s="5"/>
      <c r="VMV918" s="5"/>
      <c r="VMW918" s="5"/>
      <c r="VMX918" s="5"/>
      <c r="VMY918" s="5"/>
      <c r="VMZ918" s="5"/>
      <c r="VNA918" s="5"/>
      <c r="VNB918" s="5"/>
      <c r="VNC918" s="5"/>
      <c r="VND918" s="5"/>
      <c r="VNE918" s="5"/>
      <c r="VNF918" s="5"/>
      <c r="VNG918" s="5"/>
      <c r="VNH918" s="5"/>
      <c r="VNI918" s="5"/>
      <c r="VNJ918" s="5"/>
      <c r="VNK918" s="5"/>
      <c r="VNL918" s="5"/>
      <c r="VNM918" s="5"/>
      <c r="VNN918" s="5"/>
      <c r="VNO918" s="5"/>
      <c r="VNP918" s="5"/>
      <c r="VNQ918" s="5"/>
      <c r="VNR918" s="5"/>
      <c r="VNS918" s="5"/>
      <c r="VNT918" s="5"/>
      <c r="VNU918" s="5"/>
      <c r="VNV918" s="5"/>
      <c r="VNW918" s="5"/>
      <c r="VNX918" s="5"/>
      <c r="VNY918" s="5"/>
      <c r="VNZ918" s="5"/>
      <c r="VOA918" s="5"/>
      <c r="VOB918" s="5"/>
      <c r="VOC918" s="5"/>
      <c r="VOD918" s="5"/>
      <c r="VOE918" s="5"/>
      <c r="VOF918" s="5"/>
      <c r="VOG918" s="5"/>
      <c r="VOH918" s="5"/>
      <c r="VOI918" s="5"/>
      <c r="VOJ918" s="5"/>
      <c r="VOK918" s="5"/>
      <c r="VOL918" s="5"/>
      <c r="VOM918" s="5"/>
      <c r="VON918" s="5"/>
      <c r="VOO918" s="5"/>
      <c r="VOP918" s="5"/>
      <c r="VOQ918" s="5"/>
      <c r="VOR918" s="5"/>
      <c r="VOS918" s="5"/>
      <c r="VOT918" s="5"/>
      <c r="VOU918" s="5"/>
      <c r="VOV918" s="5"/>
      <c r="VOW918" s="5"/>
      <c r="VOX918" s="5"/>
      <c r="VOY918" s="5"/>
      <c r="VOZ918" s="5"/>
      <c r="VPA918" s="5"/>
      <c r="VPB918" s="5"/>
      <c r="VPC918" s="5"/>
      <c r="VPD918" s="5"/>
      <c r="VPE918" s="5"/>
      <c r="VPF918" s="5"/>
      <c r="VPG918" s="5"/>
      <c r="VPH918" s="5"/>
      <c r="VPI918" s="5"/>
      <c r="VPJ918" s="5"/>
      <c r="VPK918" s="5"/>
      <c r="VPL918" s="5"/>
      <c r="VPM918" s="5"/>
      <c r="VPN918" s="5"/>
      <c r="VPO918" s="5"/>
      <c r="VPP918" s="5"/>
      <c r="VPQ918" s="5"/>
      <c r="VPR918" s="5"/>
      <c r="VPS918" s="5"/>
      <c r="VPT918" s="5"/>
      <c r="VPU918" s="5"/>
      <c r="VPV918" s="5"/>
      <c r="VPW918" s="5"/>
      <c r="VPX918" s="5"/>
      <c r="VPY918" s="5"/>
      <c r="VPZ918" s="5"/>
      <c r="VQA918" s="5"/>
      <c r="VQB918" s="5"/>
      <c r="VQC918" s="5"/>
      <c r="VQD918" s="5"/>
      <c r="VQE918" s="5"/>
      <c r="VQF918" s="5"/>
      <c r="VQG918" s="5"/>
      <c r="VQH918" s="5"/>
      <c r="VQI918" s="5"/>
      <c r="VQJ918" s="5"/>
      <c r="VQK918" s="5"/>
      <c r="VQL918" s="5"/>
      <c r="VQM918" s="5"/>
      <c r="VQN918" s="5"/>
      <c r="VQO918" s="5"/>
      <c r="VQP918" s="5"/>
      <c r="VQQ918" s="5"/>
      <c r="VQR918" s="5"/>
      <c r="VQS918" s="5"/>
      <c r="VQT918" s="5"/>
      <c r="VQU918" s="5"/>
      <c r="VQV918" s="5"/>
      <c r="VQW918" s="5"/>
      <c r="VQX918" s="5"/>
      <c r="VQY918" s="5"/>
      <c r="VQZ918" s="5"/>
      <c r="VRA918" s="5"/>
      <c r="VRB918" s="5"/>
      <c r="VRC918" s="5"/>
      <c r="VRD918" s="5"/>
      <c r="VRE918" s="5"/>
      <c r="VRF918" s="5"/>
      <c r="VRG918" s="5"/>
      <c r="VRH918" s="5"/>
      <c r="VRI918" s="5"/>
      <c r="VRJ918" s="5"/>
      <c r="VRK918" s="5"/>
      <c r="VRL918" s="5"/>
      <c r="VRM918" s="5"/>
      <c r="VRN918" s="5"/>
      <c r="VRO918" s="5"/>
      <c r="VRP918" s="5"/>
      <c r="VRQ918" s="5"/>
      <c r="VRR918" s="5"/>
      <c r="VRS918" s="5"/>
      <c r="VRT918" s="5"/>
      <c r="VRU918" s="5"/>
      <c r="VRV918" s="5"/>
      <c r="VRW918" s="5"/>
      <c r="VRX918" s="5"/>
      <c r="VRY918" s="5"/>
      <c r="VRZ918" s="5"/>
      <c r="VSA918" s="5"/>
      <c r="VSB918" s="5"/>
      <c r="VSC918" s="5"/>
      <c r="VSD918" s="5"/>
      <c r="VSE918" s="5"/>
      <c r="VSF918" s="5"/>
      <c r="VSG918" s="5"/>
      <c r="VSH918" s="5"/>
      <c r="VSI918" s="5"/>
      <c r="VSJ918" s="5"/>
      <c r="VSK918" s="5"/>
      <c r="VSL918" s="5"/>
      <c r="VSM918" s="5"/>
      <c r="VSN918" s="5"/>
      <c r="VSO918" s="5"/>
      <c r="VSP918" s="5"/>
      <c r="VSQ918" s="5"/>
      <c r="VSR918" s="5"/>
      <c r="VSS918" s="5"/>
      <c r="VST918" s="5"/>
      <c r="VSU918" s="5"/>
      <c r="VSV918" s="5"/>
      <c r="VSW918" s="5"/>
      <c r="VSX918" s="5"/>
      <c r="VSY918" s="5"/>
      <c r="VSZ918" s="5"/>
      <c r="VTA918" s="5"/>
      <c r="VTB918" s="5"/>
      <c r="VTC918" s="5"/>
      <c r="VTD918" s="5"/>
      <c r="VTE918" s="5"/>
      <c r="VTF918" s="5"/>
      <c r="VTG918" s="5"/>
      <c r="VTH918" s="5"/>
      <c r="VTI918" s="5"/>
      <c r="VTJ918" s="5"/>
      <c r="VTK918" s="5"/>
      <c r="VTL918" s="5"/>
      <c r="VTM918" s="5"/>
      <c r="VTN918" s="5"/>
      <c r="VTO918" s="5"/>
      <c r="VTP918" s="5"/>
      <c r="VTQ918" s="5"/>
      <c r="VTR918" s="5"/>
      <c r="VTS918" s="5"/>
      <c r="VTT918" s="5"/>
      <c r="VTU918" s="5"/>
      <c r="VTV918" s="5"/>
      <c r="VTW918" s="5"/>
      <c r="VTX918" s="5"/>
      <c r="VTY918" s="5"/>
      <c r="VTZ918" s="5"/>
      <c r="VUA918" s="5"/>
      <c r="VUB918" s="5"/>
      <c r="VUC918" s="5"/>
      <c r="VUD918" s="5"/>
      <c r="VUE918" s="5"/>
      <c r="VUF918" s="5"/>
      <c r="VUG918" s="5"/>
      <c r="VUH918" s="5"/>
      <c r="VUI918" s="5"/>
      <c r="VUJ918" s="5"/>
      <c r="VUK918" s="5"/>
      <c r="VUL918" s="5"/>
      <c r="VUM918" s="5"/>
      <c r="VUN918" s="5"/>
      <c r="VUO918" s="5"/>
      <c r="VUP918" s="5"/>
      <c r="VUQ918" s="5"/>
      <c r="VUR918" s="5"/>
      <c r="VUS918" s="5"/>
      <c r="VUT918" s="5"/>
      <c r="VUU918" s="5"/>
      <c r="VUV918" s="5"/>
      <c r="VUW918" s="5"/>
      <c r="VUX918" s="5"/>
      <c r="VUY918" s="5"/>
      <c r="VUZ918" s="5"/>
      <c r="VVA918" s="5"/>
      <c r="VVB918" s="5"/>
      <c r="VVC918" s="5"/>
      <c r="VVD918" s="5"/>
      <c r="VVE918" s="5"/>
      <c r="VVF918" s="5"/>
      <c r="VVG918" s="5"/>
      <c r="VVH918" s="5"/>
      <c r="VVI918" s="5"/>
      <c r="VVJ918" s="5"/>
      <c r="VVK918" s="5"/>
      <c r="VVL918" s="5"/>
      <c r="VVM918" s="5"/>
      <c r="VVN918" s="5"/>
      <c r="VVO918" s="5"/>
      <c r="VVP918" s="5"/>
      <c r="VVQ918" s="5"/>
      <c r="VVR918" s="5"/>
      <c r="VVS918" s="5"/>
      <c r="VVT918" s="5"/>
      <c r="VVU918" s="5"/>
      <c r="VVV918" s="5"/>
      <c r="VVW918" s="5"/>
      <c r="VVX918" s="5"/>
      <c r="VVY918" s="5"/>
      <c r="VVZ918" s="5"/>
      <c r="VWA918" s="5"/>
      <c r="VWB918" s="5"/>
      <c r="VWC918" s="5"/>
      <c r="VWD918" s="5"/>
      <c r="VWE918" s="5"/>
      <c r="VWF918" s="5"/>
      <c r="VWG918" s="5"/>
      <c r="VWH918" s="5"/>
      <c r="VWI918" s="5"/>
      <c r="VWJ918" s="5"/>
      <c r="VWK918" s="5"/>
      <c r="VWL918" s="5"/>
      <c r="VWM918" s="5"/>
      <c r="VWN918" s="5"/>
      <c r="VWO918" s="5"/>
      <c r="VWP918" s="5"/>
      <c r="VWQ918" s="5"/>
      <c r="VWR918" s="5"/>
      <c r="VWS918" s="5"/>
      <c r="VWT918" s="5"/>
      <c r="VWU918" s="5"/>
      <c r="VWV918" s="5"/>
      <c r="VWW918" s="5"/>
      <c r="VWX918" s="5"/>
      <c r="VWY918" s="5"/>
      <c r="VWZ918" s="5"/>
      <c r="VXA918" s="5"/>
      <c r="VXB918" s="5"/>
      <c r="VXC918" s="5"/>
      <c r="VXD918" s="5"/>
      <c r="VXE918" s="5"/>
      <c r="VXF918" s="5"/>
      <c r="VXG918" s="5"/>
      <c r="VXH918" s="5"/>
      <c r="VXI918" s="5"/>
      <c r="VXJ918" s="5"/>
      <c r="VXK918" s="5"/>
      <c r="VXL918" s="5"/>
      <c r="VXM918" s="5"/>
      <c r="VXN918" s="5"/>
      <c r="VXO918" s="5"/>
      <c r="VXP918" s="5"/>
      <c r="VXQ918" s="5"/>
      <c r="VXR918" s="5"/>
      <c r="VXS918" s="5"/>
      <c r="VXT918" s="5"/>
      <c r="VXU918" s="5"/>
      <c r="VXV918" s="5"/>
      <c r="VXW918" s="5"/>
      <c r="VXX918" s="5"/>
      <c r="VXY918" s="5"/>
      <c r="VXZ918" s="5"/>
      <c r="VYA918" s="5"/>
      <c r="VYB918" s="5"/>
      <c r="VYC918" s="5"/>
      <c r="VYD918" s="5"/>
      <c r="VYE918" s="5"/>
      <c r="VYF918" s="5"/>
      <c r="VYG918" s="5"/>
      <c r="VYH918" s="5"/>
      <c r="VYI918" s="5"/>
      <c r="VYJ918" s="5"/>
      <c r="VYK918" s="5"/>
      <c r="VYL918" s="5"/>
      <c r="VYM918" s="5"/>
      <c r="VYN918" s="5"/>
      <c r="VYO918" s="5"/>
      <c r="VYP918" s="5"/>
      <c r="VYQ918" s="5"/>
      <c r="VYR918" s="5"/>
      <c r="VYS918" s="5"/>
      <c r="VYT918" s="5"/>
      <c r="VYU918" s="5"/>
      <c r="VYV918" s="5"/>
      <c r="VYW918" s="5"/>
      <c r="VYX918" s="5"/>
      <c r="VYY918" s="5"/>
      <c r="VYZ918" s="5"/>
      <c r="VZA918" s="5"/>
      <c r="VZB918" s="5"/>
      <c r="VZC918" s="5"/>
      <c r="VZD918" s="5"/>
      <c r="VZE918" s="5"/>
      <c r="VZF918" s="5"/>
      <c r="VZG918" s="5"/>
      <c r="VZH918" s="5"/>
      <c r="VZI918" s="5"/>
      <c r="VZJ918" s="5"/>
      <c r="VZK918" s="5"/>
      <c r="VZL918" s="5"/>
      <c r="VZM918" s="5"/>
      <c r="VZN918" s="5"/>
      <c r="VZO918" s="5"/>
      <c r="VZP918" s="5"/>
      <c r="VZQ918" s="5"/>
      <c r="VZR918" s="5"/>
      <c r="VZS918" s="5"/>
      <c r="VZT918" s="5"/>
      <c r="VZU918" s="5"/>
      <c r="VZV918" s="5"/>
      <c r="VZW918" s="5"/>
      <c r="VZX918" s="5"/>
      <c r="VZY918" s="5"/>
      <c r="VZZ918" s="5"/>
      <c r="WAA918" s="5"/>
      <c r="WAB918" s="5"/>
      <c r="WAC918" s="5"/>
      <c r="WAD918" s="5"/>
      <c r="WAE918" s="5"/>
      <c r="WAF918" s="5"/>
      <c r="WAG918" s="5"/>
      <c r="WAH918" s="5"/>
      <c r="WAI918" s="5"/>
      <c r="WAJ918" s="5"/>
      <c r="WAK918" s="5"/>
      <c r="WAL918" s="5"/>
      <c r="WAM918" s="5"/>
      <c r="WAN918" s="5"/>
      <c r="WAO918" s="5"/>
      <c r="WAP918" s="5"/>
      <c r="WAQ918" s="5"/>
      <c r="WAR918" s="5"/>
      <c r="WAS918" s="5"/>
      <c r="WAT918" s="5"/>
      <c r="WAU918" s="5"/>
      <c r="WAV918" s="5"/>
      <c r="WAW918" s="5"/>
      <c r="WAX918" s="5"/>
      <c r="WAY918" s="5"/>
      <c r="WAZ918" s="5"/>
      <c r="WBA918" s="5"/>
      <c r="WBB918" s="5"/>
      <c r="WBC918" s="5"/>
      <c r="WBD918" s="5"/>
      <c r="WBE918" s="5"/>
      <c r="WBF918" s="5"/>
      <c r="WBG918" s="5"/>
      <c r="WBH918" s="5"/>
      <c r="WBI918" s="5"/>
      <c r="WBJ918" s="5"/>
      <c r="WBK918" s="5"/>
      <c r="WBL918" s="5"/>
      <c r="WBM918" s="5"/>
      <c r="WBN918" s="5"/>
      <c r="WBO918" s="5"/>
      <c r="WBP918" s="5"/>
      <c r="WBQ918" s="5"/>
      <c r="WBR918" s="5"/>
      <c r="WBS918" s="5"/>
      <c r="WBT918" s="5"/>
      <c r="WBU918" s="5"/>
      <c r="WBV918" s="5"/>
      <c r="WBW918" s="5"/>
      <c r="WBX918" s="5"/>
      <c r="WBY918" s="5"/>
      <c r="WBZ918" s="5"/>
      <c r="WCA918" s="5"/>
      <c r="WCB918" s="5"/>
      <c r="WCC918" s="5"/>
      <c r="WCD918" s="5"/>
      <c r="WCE918" s="5"/>
      <c r="WCF918" s="5"/>
      <c r="WCG918" s="5"/>
      <c r="WCH918" s="5"/>
      <c r="WCI918" s="5"/>
      <c r="WCJ918" s="5"/>
      <c r="WCK918" s="5"/>
      <c r="WCL918" s="5"/>
      <c r="WCM918" s="5"/>
      <c r="WCN918" s="5"/>
      <c r="WCO918" s="5"/>
      <c r="WCP918" s="5"/>
      <c r="WCQ918" s="5"/>
      <c r="WCR918" s="5"/>
      <c r="WCS918" s="5"/>
      <c r="WCT918" s="5"/>
      <c r="WCU918" s="5"/>
      <c r="WCV918" s="5"/>
      <c r="WCW918" s="5"/>
      <c r="WCX918" s="5"/>
      <c r="WCY918" s="5"/>
      <c r="WCZ918" s="5"/>
      <c r="WDA918" s="5"/>
      <c r="WDB918" s="5"/>
      <c r="WDC918" s="5"/>
      <c r="WDD918" s="5"/>
      <c r="WDE918" s="5"/>
      <c r="WDF918" s="5"/>
      <c r="WDG918" s="5"/>
      <c r="WDH918" s="5"/>
      <c r="WDI918" s="5"/>
      <c r="WDJ918" s="5"/>
      <c r="WDK918" s="5"/>
      <c r="WDL918" s="5"/>
      <c r="WDM918" s="5"/>
      <c r="WDN918" s="5"/>
      <c r="WDO918" s="5"/>
      <c r="WDP918" s="5"/>
      <c r="WDQ918" s="5"/>
      <c r="WDR918" s="5"/>
      <c r="WDS918" s="5"/>
      <c r="WDT918" s="5"/>
      <c r="WDU918" s="5"/>
      <c r="WDV918" s="5"/>
      <c r="WDW918" s="5"/>
      <c r="WDX918" s="5"/>
      <c r="WDY918" s="5"/>
      <c r="WDZ918" s="5"/>
      <c r="WEA918" s="5"/>
      <c r="WEB918" s="5"/>
      <c r="WEC918" s="5"/>
      <c r="WED918" s="5"/>
      <c r="WEE918" s="5"/>
      <c r="WEF918" s="5"/>
      <c r="WEG918" s="5"/>
      <c r="WEH918" s="5"/>
      <c r="WEI918" s="5"/>
      <c r="WEJ918" s="5"/>
      <c r="WEK918" s="5"/>
      <c r="WEL918" s="5"/>
      <c r="WEM918" s="5"/>
      <c r="WEN918" s="5"/>
      <c r="WEO918" s="5"/>
      <c r="WEP918" s="5"/>
      <c r="WEQ918" s="5"/>
      <c r="WER918" s="5"/>
      <c r="WES918" s="5"/>
      <c r="WET918" s="5"/>
      <c r="WEU918" s="5"/>
      <c r="WEV918" s="5"/>
      <c r="WEW918" s="5"/>
      <c r="WEX918" s="5"/>
      <c r="WEY918" s="5"/>
      <c r="WEZ918" s="5"/>
      <c r="WFA918" s="5"/>
      <c r="WFB918" s="5"/>
      <c r="WFC918" s="5"/>
      <c r="WFD918" s="5"/>
      <c r="WFE918" s="5"/>
      <c r="WFF918" s="5"/>
      <c r="WFG918" s="5"/>
      <c r="WFH918" s="5"/>
      <c r="WFI918" s="5"/>
      <c r="WFJ918" s="5"/>
      <c r="WFK918" s="5"/>
      <c r="WFL918" s="5"/>
      <c r="WFM918" s="5"/>
      <c r="WFN918" s="5"/>
      <c r="WFO918" s="5"/>
      <c r="WFP918" s="5"/>
      <c r="WFQ918" s="5"/>
      <c r="WFR918" s="5"/>
      <c r="WFS918" s="5"/>
      <c r="WFT918" s="5"/>
      <c r="WFU918" s="5"/>
      <c r="WFV918" s="5"/>
      <c r="WFW918" s="5"/>
      <c r="WFX918" s="5"/>
      <c r="WFY918" s="5"/>
      <c r="WFZ918" s="5"/>
      <c r="WGA918" s="5"/>
      <c r="WGB918" s="5"/>
      <c r="WGC918" s="5"/>
      <c r="WGD918" s="5"/>
      <c r="WGE918" s="5"/>
      <c r="WGF918" s="5"/>
      <c r="WGG918" s="5"/>
      <c r="WGH918" s="5"/>
      <c r="WGI918" s="5"/>
      <c r="WGJ918" s="5"/>
      <c r="WGK918" s="5"/>
      <c r="WGL918" s="5"/>
      <c r="WGM918" s="5"/>
      <c r="WGN918" s="5"/>
      <c r="WGO918" s="5"/>
      <c r="WGP918" s="5"/>
      <c r="WGQ918" s="5"/>
      <c r="WGR918" s="5"/>
      <c r="WGS918" s="5"/>
      <c r="WGT918" s="5"/>
      <c r="WGU918" s="5"/>
      <c r="WGV918" s="5"/>
      <c r="WGW918" s="5"/>
      <c r="WGX918" s="5"/>
      <c r="WGY918" s="5"/>
      <c r="WGZ918" s="5"/>
      <c r="WHA918" s="5"/>
      <c r="WHB918" s="5"/>
      <c r="WHC918" s="5"/>
      <c r="WHD918" s="5"/>
      <c r="WHE918" s="5"/>
      <c r="WHF918" s="5"/>
      <c r="WHG918" s="5"/>
      <c r="WHH918" s="5"/>
      <c r="WHI918" s="5"/>
      <c r="WHJ918" s="5"/>
      <c r="WHK918" s="5"/>
      <c r="WHL918" s="5"/>
      <c r="WHM918" s="5"/>
      <c r="WHN918" s="5"/>
      <c r="WHO918" s="5"/>
      <c r="WHP918" s="5"/>
      <c r="WHQ918" s="5"/>
      <c r="WHR918" s="5"/>
      <c r="WHS918" s="5"/>
      <c r="WHT918" s="5"/>
      <c r="WHU918" s="5"/>
      <c r="WHV918" s="5"/>
      <c r="WHW918" s="5"/>
      <c r="WHX918" s="5"/>
      <c r="WHY918" s="5"/>
      <c r="WHZ918" s="5"/>
      <c r="WIA918" s="5"/>
      <c r="WIB918" s="5"/>
      <c r="WIC918" s="5"/>
      <c r="WID918" s="5"/>
      <c r="WIE918" s="5"/>
      <c r="WIF918" s="5"/>
      <c r="WIG918" s="5"/>
      <c r="WIH918" s="5"/>
      <c r="WII918" s="5"/>
      <c r="WIJ918" s="5"/>
      <c r="WIK918" s="5"/>
      <c r="WIL918" s="5"/>
      <c r="WIM918" s="5"/>
      <c r="WIN918" s="5"/>
      <c r="WIO918" s="5"/>
      <c r="WIP918" s="5"/>
      <c r="WIQ918" s="5"/>
      <c r="WIR918" s="5"/>
      <c r="WIS918" s="5"/>
      <c r="WIT918" s="5"/>
      <c r="WIU918" s="5"/>
      <c r="WIV918" s="5"/>
      <c r="WIW918" s="5"/>
      <c r="WIX918" s="5"/>
      <c r="WIY918" s="5"/>
      <c r="WIZ918" s="5"/>
      <c r="WJA918" s="5"/>
      <c r="WJB918" s="5"/>
      <c r="WJC918" s="5"/>
      <c r="WJD918" s="5"/>
      <c r="WJE918" s="5"/>
      <c r="WJF918" s="5"/>
      <c r="WJG918" s="5"/>
      <c r="WJH918" s="5"/>
      <c r="WJI918" s="5"/>
      <c r="WJJ918" s="5"/>
      <c r="WJK918" s="5"/>
      <c r="WJL918" s="5"/>
      <c r="WJM918" s="5"/>
      <c r="WJN918" s="5"/>
      <c r="WJO918" s="5"/>
      <c r="WJP918" s="5"/>
      <c r="WJQ918" s="5"/>
      <c r="WJR918" s="5"/>
      <c r="WJS918" s="5"/>
      <c r="WJT918" s="5"/>
      <c r="WJU918" s="5"/>
      <c r="WJV918" s="5"/>
      <c r="WJW918" s="5"/>
      <c r="WJX918" s="5"/>
      <c r="WJY918" s="5"/>
      <c r="WJZ918" s="5"/>
      <c r="WKA918" s="5"/>
      <c r="WKB918" s="5"/>
      <c r="WKC918" s="5"/>
      <c r="WKD918" s="5"/>
      <c r="WKE918" s="5"/>
      <c r="WKF918" s="5"/>
      <c r="WKG918" s="5"/>
      <c r="WKH918" s="5"/>
      <c r="WKI918" s="5"/>
      <c r="WKJ918" s="5"/>
      <c r="WKK918" s="5"/>
      <c r="WKL918" s="5"/>
      <c r="WKM918" s="5"/>
      <c r="WKN918" s="5"/>
      <c r="WKO918" s="5"/>
      <c r="WKP918" s="5"/>
      <c r="WKQ918" s="5"/>
      <c r="WKR918" s="5"/>
      <c r="WKS918" s="5"/>
      <c r="WKT918" s="5"/>
      <c r="WKU918" s="5"/>
      <c r="WKV918" s="5"/>
      <c r="WKW918" s="5"/>
      <c r="WKX918" s="5"/>
      <c r="WKY918" s="5"/>
      <c r="WKZ918" s="5"/>
      <c r="WLA918" s="5"/>
      <c r="WLB918" s="5"/>
      <c r="WLC918" s="5"/>
      <c r="WLD918" s="5"/>
      <c r="WLE918" s="5"/>
      <c r="WLF918" s="5"/>
      <c r="WLG918" s="5"/>
      <c r="WLH918" s="5"/>
      <c r="WLI918" s="5"/>
      <c r="WLJ918" s="5"/>
      <c r="WLK918" s="5"/>
      <c r="WLL918" s="5"/>
      <c r="WLM918" s="5"/>
      <c r="WLN918" s="5"/>
      <c r="WLO918" s="5"/>
      <c r="WLP918" s="5"/>
      <c r="WLQ918" s="5"/>
      <c r="WLR918" s="5"/>
      <c r="WLS918" s="5"/>
      <c r="WLT918" s="5"/>
      <c r="WLU918" s="5"/>
      <c r="WLV918" s="5"/>
      <c r="WLW918" s="5"/>
      <c r="WLX918" s="5"/>
      <c r="WLY918" s="5"/>
      <c r="WLZ918" s="5"/>
      <c r="WMA918" s="5"/>
      <c r="WMB918" s="5"/>
      <c r="WMC918" s="5"/>
      <c r="WMD918" s="5"/>
      <c r="WME918" s="5"/>
      <c r="WMF918" s="5"/>
      <c r="WMG918" s="5"/>
      <c r="WMH918" s="5"/>
      <c r="WMI918" s="5"/>
      <c r="WMJ918" s="5"/>
      <c r="WMK918" s="5"/>
      <c r="WML918" s="5"/>
      <c r="WMM918" s="5"/>
      <c r="WMN918" s="5"/>
      <c r="WMO918" s="5"/>
      <c r="WMP918" s="5"/>
      <c r="WMQ918" s="5"/>
      <c r="WMR918" s="5"/>
      <c r="WMS918" s="5"/>
      <c r="WMT918" s="5"/>
      <c r="WMU918" s="5"/>
      <c r="WMV918" s="5"/>
      <c r="WMW918" s="5"/>
      <c r="WMX918" s="5"/>
      <c r="WMY918" s="5"/>
      <c r="WMZ918" s="5"/>
      <c r="WNA918" s="5"/>
      <c r="WNB918" s="5"/>
      <c r="WNC918" s="5"/>
      <c r="WND918" s="5"/>
      <c r="WNE918" s="5"/>
      <c r="WNF918" s="5"/>
      <c r="WNG918" s="5"/>
      <c r="WNH918" s="5"/>
      <c r="WNI918" s="5"/>
      <c r="WNJ918" s="5"/>
      <c r="WNK918" s="5"/>
      <c r="WNL918" s="5"/>
      <c r="WNM918" s="5"/>
      <c r="WNN918" s="5"/>
      <c r="WNO918" s="5"/>
      <c r="WNP918" s="5"/>
      <c r="WNQ918" s="5"/>
      <c r="WNR918" s="5"/>
      <c r="WNS918" s="5"/>
      <c r="WNT918" s="5"/>
      <c r="WNU918" s="5"/>
      <c r="WNV918" s="5"/>
      <c r="WNW918" s="5"/>
      <c r="WNX918" s="5"/>
      <c r="WNY918" s="5"/>
      <c r="WNZ918" s="5"/>
      <c r="WOA918" s="5"/>
      <c r="WOB918" s="5"/>
      <c r="WOC918" s="5"/>
      <c r="WOD918" s="5"/>
      <c r="WOE918" s="5"/>
      <c r="WOF918" s="5"/>
      <c r="WOG918" s="5"/>
      <c r="WOH918" s="5"/>
      <c r="WOI918" s="5"/>
      <c r="WOJ918" s="5"/>
      <c r="WOK918" s="5"/>
      <c r="WOL918" s="5"/>
      <c r="WOM918" s="5"/>
      <c r="WON918" s="5"/>
      <c r="WOO918" s="5"/>
      <c r="WOP918" s="5"/>
      <c r="WOQ918" s="5"/>
      <c r="WOR918" s="5"/>
      <c r="WOS918" s="5"/>
      <c r="WOT918" s="5"/>
      <c r="WOU918" s="5"/>
      <c r="WOV918" s="5"/>
      <c r="WOW918" s="5"/>
      <c r="WOX918" s="5"/>
      <c r="WOY918" s="5"/>
      <c r="WOZ918" s="5"/>
      <c r="WPA918" s="5"/>
      <c r="WPB918" s="5"/>
      <c r="WPC918" s="5"/>
      <c r="WPD918" s="5"/>
      <c r="WPE918" s="5"/>
      <c r="WPF918" s="5"/>
      <c r="WPG918" s="5"/>
      <c r="WPH918" s="5"/>
      <c r="WPI918" s="5"/>
      <c r="WPJ918" s="5"/>
      <c r="WPK918" s="5"/>
      <c r="WPL918" s="5"/>
      <c r="WPM918" s="5"/>
      <c r="WPN918" s="5"/>
      <c r="WPO918" s="5"/>
      <c r="WPP918" s="5"/>
      <c r="WPQ918" s="5"/>
      <c r="WPR918" s="5"/>
      <c r="WPS918" s="5"/>
      <c r="WPT918" s="5"/>
      <c r="WPU918" s="5"/>
      <c r="WPV918" s="5"/>
      <c r="WPW918" s="5"/>
      <c r="WPX918" s="5"/>
      <c r="WPY918" s="5"/>
      <c r="WPZ918" s="5"/>
      <c r="WQA918" s="5"/>
      <c r="WQB918" s="5"/>
      <c r="WQC918" s="5"/>
      <c r="WQD918" s="5"/>
      <c r="WQE918" s="5"/>
      <c r="WQF918" s="5"/>
      <c r="WQG918" s="5"/>
      <c r="WQH918" s="5"/>
      <c r="WQI918" s="5"/>
      <c r="WQJ918" s="5"/>
      <c r="WQK918" s="5"/>
      <c r="WQL918" s="5"/>
      <c r="WQM918" s="5"/>
      <c r="WQN918" s="5"/>
      <c r="WQO918" s="5"/>
      <c r="WQP918" s="5"/>
      <c r="WQQ918" s="5"/>
      <c r="WQR918" s="5"/>
      <c r="WQS918" s="5"/>
      <c r="WQT918" s="5"/>
      <c r="WQU918" s="5"/>
      <c r="WQV918" s="5"/>
      <c r="WQW918" s="5"/>
      <c r="WQX918" s="5"/>
      <c r="WQY918" s="5"/>
      <c r="WQZ918" s="5"/>
      <c r="WRA918" s="5"/>
      <c r="WRB918" s="5"/>
      <c r="WRC918" s="5"/>
      <c r="WRD918" s="5"/>
      <c r="WRE918" s="5"/>
      <c r="WRF918" s="5"/>
      <c r="WRG918" s="5"/>
      <c r="WRH918" s="5"/>
      <c r="WRI918" s="5"/>
      <c r="WRJ918" s="5"/>
      <c r="WRK918" s="5"/>
      <c r="WRL918" s="5"/>
      <c r="WRM918" s="5"/>
      <c r="WRN918" s="5"/>
      <c r="WRO918" s="5"/>
      <c r="WRP918" s="5"/>
      <c r="WRQ918" s="5"/>
      <c r="WRR918" s="5"/>
      <c r="WRS918" s="5"/>
      <c r="WRT918" s="5"/>
      <c r="WRU918" s="5"/>
      <c r="WRV918" s="5"/>
      <c r="WRW918" s="5"/>
      <c r="WRX918" s="5"/>
      <c r="WRY918" s="5"/>
      <c r="WRZ918" s="5"/>
      <c r="WSA918" s="5"/>
      <c r="WSB918" s="5"/>
      <c r="WSC918" s="5"/>
      <c r="WSD918" s="5"/>
      <c r="WSE918" s="5"/>
      <c r="WSF918" s="5"/>
      <c r="WSG918" s="5"/>
      <c r="WSH918" s="5"/>
      <c r="WSI918" s="5"/>
      <c r="WSJ918" s="5"/>
      <c r="WSK918" s="5"/>
      <c r="WSL918" s="5"/>
      <c r="WSM918" s="5"/>
      <c r="WSN918" s="5"/>
      <c r="WSO918" s="5"/>
      <c r="WSP918" s="5"/>
      <c r="WSQ918" s="5"/>
      <c r="WSR918" s="5"/>
      <c r="WSS918" s="5"/>
      <c r="WST918" s="5"/>
      <c r="WSU918" s="5"/>
      <c r="WSV918" s="5"/>
      <c r="WSW918" s="5"/>
      <c r="WSX918" s="5"/>
      <c r="WSY918" s="5"/>
      <c r="WSZ918" s="5"/>
      <c r="WTA918" s="5"/>
      <c r="WTB918" s="5"/>
      <c r="WTC918" s="5"/>
      <c r="WTD918" s="5"/>
      <c r="WTE918" s="5"/>
      <c r="WTF918" s="5"/>
      <c r="WTG918" s="5"/>
      <c r="WTH918" s="5"/>
      <c r="WTI918" s="5"/>
      <c r="WTJ918" s="5"/>
      <c r="WTK918" s="5"/>
      <c r="WTL918" s="5"/>
      <c r="WTM918" s="5"/>
      <c r="WTN918" s="5"/>
      <c r="WTO918" s="5"/>
      <c r="WTP918" s="5"/>
      <c r="WTQ918" s="5"/>
      <c r="WTR918" s="5"/>
      <c r="WTS918" s="5"/>
      <c r="WTT918" s="5"/>
      <c r="WTU918" s="5"/>
      <c r="WTV918" s="5"/>
      <c r="WTW918" s="5"/>
      <c r="WTX918" s="5"/>
      <c r="WTY918" s="5"/>
      <c r="WTZ918" s="5"/>
      <c r="WUA918" s="5"/>
      <c r="WUB918" s="5"/>
      <c r="WUC918" s="5"/>
      <c r="WUD918" s="5"/>
      <c r="WUE918" s="5"/>
      <c r="WUF918" s="5"/>
      <c r="WUG918" s="5"/>
      <c r="WUH918" s="5"/>
      <c r="WUI918" s="5"/>
      <c r="WUJ918" s="5"/>
      <c r="WUK918" s="5"/>
      <c r="WUL918" s="5"/>
      <c r="WUM918" s="5"/>
      <c r="WUN918" s="5"/>
      <c r="WUO918" s="5"/>
      <c r="WUP918" s="5"/>
      <c r="WUQ918" s="5"/>
      <c r="WUR918" s="5"/>
      <c r="WUS918" s="5"/>
      <c r="WUT918" s="5"/>
      <c r="WUU918" s="5"/>
      <c r="WUV918" s="5"/>
      <c r="WUW918" s="5"/>
      <c r="WUX918" s="5"/>
      <c r="WUY918" s="5"/>
      <c r="WUZ918" s="5"/>
      <c r="WVA918" s="5"/>
      <c r="WVB918" s="5"/>
      <c r="WVC918" s="5"/>
      <c r="WVD918" s="5"/>
      <c r="WVE918" s="5"/>
      <c r="WVF918" s="5"/>
      <c r="WVG918" s="5"/>
      <c r="WVH918" s="5"/>
      <c r="WVI918" s="5"/>
      <c r="WVJ918" s="5"/>
      <c r="WVK918" s="5"/>
      <c r="WVL918" s="5"/>
      <c r="WVM918" s="5"/>
      <c r="WVN918" s="5"/>
      <c r="WVO918" s="5"/>
      <c r="WVP918" s="5"/>
      <c r="WVQ918" s="5"/>
      <c r="WVR918" s="5"/>
      <c r="WVS918" s="5"/>
      <c r="WVT918" s="5"/>
      <c r="WVU918" s="5"/>
      <c r="WVV918" s="5"/>
      <c r="WVW918" s="5"/>
      <c r="WVX918" s="5"/>
      <c r="WVY918" s="5"/>
      <c r="WVZ918" s="5"/>
      <c r="WWA918" s="5"/>
      <c r="WWB918" s="5"/>
      <c r="WWC918" s="5"/>
      <c r="WWD918" s="5"/>
      <c r="WWE918" s="5"/>
      <c r="WWF918" s="5"/>
      <c r="WWG918" s="5"/>
      <c r="WWH918" s="5"/>
      <c r="WWI918" s="5"/>
      <c r="WWJ918" s="5"/>
      <c r="WWK918" s="5"/>
      <c r="WWL918" s="5"/>
      <c r="WWM918" s="5"/>
      <c r="WWN918" s="5"/>
      <c r="WWO918" s="5"/>
      <c r="WWP918" s="5"/>
      <c r="WWQ918" s="5"/>
      <c r="WWR918" s="5"/>
      <c r="WWS918" s="5"/>
      <c r="WWT918" s="5"/>
      <c r="WWU918" s="5"/>
      <c r="WWV918" s="5"/>
      <c r="WWW918" s="5"/>
      <c r="WWX918" s="5"/>
      <c r="WWY918" s="5"/>
      <c r="WWZ918" s="5"/>
      <c r="WXA918" s="5"/>
      <c r="WXB918" s="5"/>
      <c r="WXC918" s="5"/>
      <c r="WXD918" s="5"/>
      <c r="WXE918" s="5"/>
      <c r="WXF918" s="5"/>
      <c r="WXG918" s="5"/>
      <c r="WXH918" s="5"/>
      <c r="WXI918" s="5"/>
      <c r="WXJ918" s="5"/>
      <c r="WXK918" s="5"/>
      <c r="WXL918" s="5"/>
      <c r="WXM918" s="5"/>
      <c r="WXN918" s="5"/>
      <c r="WXO918" s="5"/>
      <c r="WXP918" s="5"/>
      <c r="WXQ918" s="5"/>
      <c r="WXR918" s="5"/>
      <c r="WXS918" s="5"/>
      <c r="WXT918" s="5"/>
      <c r="WXU918" s="5"/>
      <c r="WXV918" s="5"/>
      <c r="WXW918" s="5"/>
      <c r="WXX918" s="5"/>
      <c r="WXY918" s="5"/>
      <c r="WXZ918" s="5"/>
      <c r="WYA918" s="5"/>
      <c r="WYB918" s="5"/>
      <c r="WYC918" s="5"/>
      <c r="WYD918" s="5"/>
      <c r="WYE918" s="5"/>
      <c r="WYF918" s="5"/>
      <c r="WYG918" s="5"/>
      <c r="WYH918" s="5"/>
      <c r="WYI918" s="5"/>
      <c r="WYJ918" s="5"/>
      <c r="WYK918" s="5"/>
      <c r="WYL918" s="5"/>
      <c r="WYM918" s="5"/>
      <c r="WYN918" s="5"/>
      <c r="WYO918" s="5"/>
      <c r="WYP918" s="5"/>
      <c r="WYQ918" s="5"/>
      <c r="WYR918" s="5"/>
      <c r="WYS918" s="5"/>
      <c r="WYT918" s="5"/>
      <c r="WYU918" s="5"/>
      <c r="WYV918" s="5"/>
      <c r="WYW918" s="5"/>
      <c r="WYX918" s="5"/>
      <c r="WYY918" s="5"/>
      <c r="WYZ918" s="5"/>
      <c r="WZA918" s="5"/>
      <c r="WZB918" s="5"/>
      <c r="WZC918" s="5"/>
      <c r="WZD918" s="5"/>
      <c r="WZE918" s="5"/>
      <c r="WZF918" s="5"/>
      <c r="WZG918" s="5"/>
      <c r="WZH918" s="5"/>
      <c r="WZI918" s="5"/>
      <c r="WZJ918" s="5"/>
      <c r="WZK918" s="5"/>
      <c r="WZL918" s="5"/>
      <c r="WZM918" s="5"/>
      <c r="WZN918" s="5"/>
      <c r="WZO918" s="5"/>
      <c r="WZP918" s="5"/>
      <c r="WZQ918" s="5"/>
      <c r="WZR918" s="5"/>
      <c r="WZS918" s="5"/>
      <c r="WZT918" s="5"/>
      <c r="WZU918" s="5"/>
      <c r="WZV918" s="5"/>
      <c r="WZW918" s="5"/>
      <c r="WZX918" s="5"/>
      <c r="WZY918" s="5"/>
      <c r="WZZ918" s="5"/>
      <c r="XAA918" s="5"/>
      <c r="XAB918" s="5"/>
      <c r="XAC918" s="5"/>
      <c r="XAD918" s="5"/>
      <c r="XAE918" s="5"/>
      <c r="XAF918" s="5"/>
      <c r="XAG918" s="5"/>
      <c r="XAH918" s="5"/>
      <c r="XAI918" s="5"/>
      <c r="XAJ918" s="5"/>
      <c r="XAK918" s="5"/>
      <c r="XAL918" s="5"/>
      <c r="XAM918" s="5"/>
      <c r="XAN918" s="5"/>
      <c r="XAO918" s="5"/>
      <c r="XAP918" s="5"/>
      <c r="XAQ918" s="5"/>
      <c r="XAR918" s="5"/>
      <c r="XAS918" s="5"/>
      <c r="XAT918" s="5"/>
      <c r="XAU918" s="5"/>
      <c r="XAV918" s="5"/>
      <c r="XAW918" s="5"/>
      <c r="XAX918" s="5"/>
      <c r="XAY918" s="5"/>
      <c r="XAZ918" s="5"/>
      <c r="XBA918" s="5"/>
      <c r="XBB918" s="5"/>
      <c r="XBC918" s="5"/>
      <c r="XBD918" s="5"/>
      <c r="XBE918" s="5"/>
      <c r="XBF918" s="5"/>
      <c r="XBG918" s="5"/>
      <c r="XBH918" s="5"/>
      <c r="XBI918" s="5"/>
      <c r="XBJ918" s="5"/>
      <c r="XBK918" s="5"/>
      <c r="XBL918" s="5"/>
      <c r="XBM918" s="5"/>
      <c r="XBN918" s="5"/>
      <c r="XBO918" s="5"/>
      <c r="XBP918" s="5"/>
      <c r="XBQ918" s="5"/>
      <c r="XBR918" s="5"/>
      <c r="XBS918" s="5"/>
      <c r="XBT918" s="5"/>
      <c r="XBU918" s="5"/>
      <c r="XBV918" s="5"/>
      <c r="XBW918" s="5"/>
      <c r="XBX918" s="5"/>
      <c r="XBY918" s="5"/>
      <c r="XBZ918" s="5"/>
      <c r="XCA918" s="5"/>
      <c r="XCB918" s="5"/>
      <c r="XCC918" s="5"/>
      <c r="XCD918" s="5"/>
      <c r="XCE918" s="5"/>
      <c r="XCF918" s="5"/>
      <c r="XCG918" s="5"/>
      <c r="XCH918" s="5"/>
      <c r="XCI918" s="5"/>
      <c r="XCJ918" s="5"/>
      <c r="XCK918" s="5"/>
      <c r="XCL918" s="5"/>
      <c r="XCM918" s="5"/>
      <c r="XCN918" s="5"/>
      <c r="XCO918" s="5"/>
      <c r="XCP918" s="5"/>
      <c r="XCQ918" s="5"/>
      <c r="XCR918" s="5"/>
      <c r="XCS918" s="5"/>
      <c r="XCT918" s="5"/>
      <c r="XCU918" s="5"/>
      <c r="XCV918" s="5"/>
      <c r="XCW918" s="5"/>
    </row>
    <row r="919" spans="1:16325" ht="16.5" x14ac:dyDescent="0.2">
      <c r="A919" s="13">
        <v>5</v>
      </c>
      <c r="B919" s="5" t="s">
        <v>504</v>
      </c>
      <c r="C919" s="13">
        <v>10</v>
      </c>
      <c r="D919" s="14" t="s">
        <v>542</v>
      </c>
      <c r="E919" s="8"/>
      <c r="F919" s="8"/>
      <c r="G919" s="81"/>
      <c r="H919" s="10">
        <f t="shared" si="100"/>
        <v>0</v>
      </c>
      <c r="I919" s="10">
        <f t="shared" si="101"/>
        <v>0</v>
      </c>
      <c r="J919" s="10">
        <f t="shared" si="102"/>
        <v>0</v>
      </c>
    </row>
    <row r="920" spans="1:16325" ht="16.5" x14ac:dyDescent="0.2">
      <c r="A920" s="13">
        <v>6</v>
      </c>
      <c r="B920" s="5" t="s">
        <v>505</v>
      </c>
      <c r="C920" s="13">
        <v>10</v>
      </c>
      <c r="D920" s="14" t="s">
        <v>5</v>
      </c>
      <c r="E920" s="8"/>
      <c r="F920" s="8"/>
      <c r="G920" s="81"/>
      <c r="H920" s="10">
        <f t="shared" si="100"/>
        <v>0</v>
      </c>
      <c r="I920" s="10">
        <f t="shared" si="101"/>
        <v>0</v>
      </c>
      <c r="J920" s="10">
        <f t="shared" si="102"/>
        <v>0</v>
      </c>
    </row>
    <row r="921" spans="1:16325" ht="16.5" x14ac:dyDescent="0.2">
      <c r="A921" s="13">
        <v>7</v>
      </c>
      <c r="B921" s="5" t="s">
        <v>386</v>
      </c>
      <c r="C921" s="13">
        <v>600</v>
      </c>
      <c r="D921" s="14" t="s">
        <v>7</v>
      </c>
      <c r="E921" s="8"/>
      <c r="F921" s="8"/>
      <c r="G921" s="81"/>
      <c r="H921" s="10">
        <f>C921*G921</f>
        <v>0</v>
      </c>
      <c r="I921" s="10">
        <f t="shared" ref="I921" si="103">H921*0.095</f>
        <v>0</v>
      </c>
      <c r="J921" s="10">
        <f t="shared" ref="J921:J922" si="104">+H921+I921</f>
        <v>0</v>
      </c>
    </row>
    <row r="922" spans="1:16325" ht="16.5" x14ac:dyDescent="0.2">
      <c r="A922" s="13"/>
      <c r="B922" s="85" t="s">
        <v>462</v>
      </c>
      <c r="C922" s="3"/>
      <c r="D922" s="4" t="s">
        <v>3</v>
      </c>
      <c r="E922" s="4" t="s">
        <v>3</v>
      </c>
      <c r="F922" s="4"/>
      <c r="G922" s="4" t="s">
        <v>3</v>
      </c>
      <c r="H922" s="4">
        <f>SUM(H915:H921)</f>
        <v>0</v>
      </c>
      <c r="I922" s="4">
        <f>H922*0.095</f>
        <v>0</v>
      </c>
      <c r="J922" s="4">
        <f t="shared" si="104"/>
        <v>0</v>
      </c>
    </row>
    <row r="923" spans="1:16325" x14ac:dyDescent="0.2">
      <c r="A923" s="73"/>
      <c r="B923" s="73"/>
      <c r="C923" s="73"/>
      <c r="F923" s="37"/>
      <c r="G923" s="74"/>
      <c r="H923" s="73"/>
      <c r="I923" s="73"/>
      <c r="J923" s="73"/>
    </row>
    <row r="924" spans="1:16325" ht="13.5" x14ac:dyDescent="0.25">
      <c r="A924" s="123" t="s">
        <v>152</v>
      </c>
      <c r="B924" s="123"/>
      <c r="C924" s="123"/>
      <c r="D924" s="123"/>
      <c r="E924" s="123"/>
      <c r="F924" s="123"/>
      <c r="G924" s="123" t="s">
        <v>4</v>
      </c>
      <c r="H924" s="73"/>
      <c r="I924" s="73"/>
      <c r="J924" s="73"/>
    </row>
    <row r="925" spans="1:16325" x14ac:dyDescent="0.2">
      <c r="A925" s="73"/>
      <c r="B925" s="73"/>
      <c r="C925" s="73"/>
      <c r="F925" s="37"/>
      <c r="G925" s="74"/>
      <c r="H925" s="73"/>
      <c r="I925" s="73"/>
      <c r="J925" s="73"/>
    </row>
    <row r="926" spans="1:16325" x14ac:dyDescent="0.2">
      <c r="A926" s="73"/>
      <c r="B926" s="73"/>
      <c r="C926" s="73"/>
      <c r="F926" s="37"/>
      <c r="G926" s="74"/>
      <c r="H926" s="73"/>
      <c r="I926" s="73"/>
      <c r="J926" s="73"/>
    </row>
    <row r="927" spans="1:16325" x14ac:dyDescent="0.2">
      <c r="A927" s="73"/>
      <c r="B927" s="73"/>
      <c r="C927" s="73"/>
      <c r="F927" s="37"/>
      <c r="G927" s="74"/>
      <c r="H927" s="73"/>
      <c r="I927" s="73"/>
      <c r="J927" s="73"/>
    </row>
    <row r="928" spans="1:16325" ht="16.5" customHeight="1" x14ac:dyDescent="0.2">
      <c r="A928" s="73"/>
      <c r="B928" s="73"/>
      <c r="C928" s="73"/>
      <c r="F928" s="37"/>
      <c r="G928" s="74"/>
      <c r="H928" s="73"/>
      <c r="I928" s="73"/>
      <c r="J928" s="73"/>
    </row>
    <row r="929" spans="1:10" x14ac:dyDescent="0.2">
      <c r="A929" s="73"/>
      <c r="B929" s="73"/>
      <c r="C929" s="73"/>
      <c r="F929" s="37"/>
      <c r="G929" s="74"/>
      <c r="H929" s="73"/>
      <c r="I929" s="73"/>
      <c r="J929" s="73"/>
    </row>
    <row r="930" spans="1:10" x14ac:dyDescent="0.2">
      <c r="A930" s="73"/>
      <c r="B930" s="73"/>
      <c r="C930" s="73"/>
      <c r="F930" s="37"/>
      <c r="G930" s="74"/>
      <c r="H930" s="73"/>
      <c r="I930" s="73"/>
      <c r="J930" s="73"/>
    </row>
    <row r="931" spans="1:10" ht="16.5" x14ac:dyDescent="0.3">
      <c r="A931" s="73"/>
      <c r="B931" s="73"/>
      <c r="C931" s="73"/>
      <c r="F931" s="37"/>
      <c r="G931" s="71">
        <f>$D$8</f>
        <v>0</v>
      </c>
      <c r="H931" s="73"/>
      <c r="I931" s="73"/>
      <c r="J931" s="73"/>
    </row>
    <row r="932" spans="1:10" ht="54" x14ac:dyDescent="0.2">
      <c r="A932" s="64" t="s">
        <v>2</v>
      </c>
      <c r="B932" s="64" t="s">
        <v>0</v>
      </c>
      <c r="C932" s="65" t="s">
        <v>1</v>
      </c>
      <c r="D932" s="65" t="s">
        <v>255</v>
      </c>
      <c r="E932" s="66" t="s">
        <v>587</v>
      </c>
      <c r="F932" s="66" t="s">
        <v>589</v>
      </c>
      <c r="G932" s="66" t="s">
        <v>251</v>
      </c>
      <c r="H932" s="66" t="s">
        <v>252</v>
      </c>
      <c r="I932" s="66" t="s">
        <v>253</v>
      </c>
      <c r="J932" s="66" t="s">
        <v>254</v>
      </c>
    </row>
    <row r="933" spans="1:10" ht="13.5" x14ac:dyDescent="0.2">
      <c r="A933" s="64">
        <v>1</v>
      </c>
      <c r="B933" s="64">
        <v>2</v>
      </c>
      <c r="C933" s="65"/>
      <c r="D933" s="65">
        <v>4</v>
      </c>
      <c r="E933" s="65">
        <v>5</v>
      </c>
      <c r="F933" s="65" t="s">
        <v>590</v>
      </c>
      <c r="G933" s="65">
        <v>6</v>
      </c>
      <c r="H933" s="65" t="s">
        <v>149</v>
      </c>
      <c r="I933" s="66" t="s">
        <v>150</v>
      </c>
      <c r="J933" s="65" t="s">
        <v>151</v>
      </c>
    </row>
    <row r="934" spans="1:10" ht="16.5" x14ac:dyDescent="0.2">
      <c r="A934" s="67" t="s">
        <v>463</v>
      </c>
      <c r="B934" s="75"/>
      <c r="C934" s="75"/>
      <c r="D934" s="75"/>
      <c r="E934" s="75"/>
      <c r="F934" s="75"/>
      <c r="G934" s="75"/>
      <c r="H934" s="75"/>
      <c r="I934" s="75"/>
      <c r="J934" s="75"/>
    </row>
    <row r="935" spans="1:10" ht="16.5" x14ac:dyDescent="0.2">
      <c r="A935" s="13">
        <v>1</v>
      </c>
      <c r="B935" s="5" t="s">
        <v>56</v>
      </c>
      <c r="C935" s="13">
        <v>300</v>
      </c>
      <c r="D935" s="13" t="s">
        <v>5</v>
      </c>
      <c r="E935" s="8"/>
      <c r="F935" s="8"/>
      <c r="G935" s="81"/>
      <c r="H935" s="10">
        <f t="shared" ref="H935:H957" si="105">C935*G935</f>
        <v>0</v>
      </c>
      <c r="I935" s="10">
        <f>H935*0.095</f>
        <v>0</v>
      </c>
      <c r="J935" s="10">
        <f>+H935+I935</f>
        <v>0</v>
      </c>
    </row>
    <row r="936" spans="1:10" ht="12.75" customHeight="1" x14ac:dyDescent="0.2">
      <c r="A936" s="13">
        <v>2</v>
      </c>
      <c r="B936" s="5" t="s">
        <v>349</v>
      </c>
      <c r="C936" s="13">
        <v>900</v>
      </c>
      <c r="D936" s="13" t="s">
        <v>5</v>
      </c>
      <c r="E936" s="8"/>
      <c r="F936" s="8"/>
      <c r="G936" s="81"/>
      <c r="H936" s="10">
        <f t="shared" si="105"/>
        <v>0</v>
      </c>
      <c r="I936" s="10">
        <f t="shared" ref="I936:I957" si="106">H936*0.095</f>
        <v>0</v>
      </c>
      <c r="J936" s="10">
        <f t="shared" ref="J936:J957" si="107">+H936+I936</f>
        <v>0</v>
      </c>
    </row>
    <row r="937" spans="1:10" ht="12.75" customHeight="1" x14ac:dyDescent="0.2">
      <c r="A937" s="13">
        <v>3</v>
      </c>
      <c r="B937" s="5" t="s">
        <v>377</v>
      </c>
      <c r="C937" s="13">
        <v>150</v>
      </c>
      <c r="D937" s="13" t="s">
        <v>5</v>
      </c>
      <c r="E937" s="8"/>
      <c r="F937" s="8"/>
      <c r="G937" s="81"/>
      <c r="H937" s="10">
        <f t="shared" si="105"/>
        <v>0</v>
      </c>
      <c r="I937" s="10">
        <f t="shared" si="106"/>
        <v>0</v>
      </c>
      <c r="J937" s="10">
        <f t="shared" si="107"/>
        <v>0</v>
      </c>
    </row>
    <row r="938" spans="1:10" ht="16.5" x14ac:dyDescent="0.2">
      <c r="A938" s="13">
        <v>4</v>
      </c>
      <c r="B938" s="5" t="s">
        <v>205</v>
      </c>
      <c r="C938" s="13">
        <v>150</v>
      </c>
      <c r="D938" s="13" t="s">
        <v>5</v>
      </c>
      <c r="E938" s="8"/>
      <c r="F938" s="8"/>
      <c r="G938" s="81"/>
      <c r="H938" s="10">
        <f t="shared" si="105"/>
        <v>0</v>
      </c>
      <c r="I938" s="10">
        <f t="shared" si="106"/>
        <v>0</v>
      </c>
      <c r="J938" s="10">
        <f t="shared" si="107"/>
        <v>0</v>
      </c>
    </row>
    <row r="939" spans="1:10" ht="16.5" x14ac:dyDescent="0.2">
      <c r="A939" s="13">
        <v>5</v>
      </c>
      <c r="B939" s="5" t="s">
        <v>206</v>
      </c>
      <c r="C939" s="13">
        <v>150</v>
      </c>
      <c r="D939" s="13" t="s">
        <v>5</v>
      </c>
      <c r="E939" s="8"/>
      <c r="F939" s="8"/>
      <c r="G939" s="81"/>
      <c r="H939" s="10">
        <f t="shared" si="105"/>
        <v>0</v>
      </c>
      <c r="I939" s="10">
        <f t="shared" si="106"/>
        <v>0</v>
      </c>
      <c r="J939" s="10">
        <f t="shared" si="107"/>
        <v>0</v>
      </c>
    </row>
    <row r="940" spans="1:10" ht="16.5" x14ac:dyDescent="0.2">
      <c r="A940" s="13">
        <v>6</v>
      </c>
      <c r="B940" s="5" t="s">
        <v>207</v>
      </c>
      <c r="C940" s="13">
        <v>150</v>
      </c>
      <c r="D940" s="13" t="s">
        <v>5</v>
      </c>
      <c r="E940" s="8"/>
      <c r="F940" s="8"/>
      <c r="G940" s="81"/>
      <c r="H940" s="10">
        <f t="shared" si="105"/>
        <v>0</v>
      </c>
      <c r="I940" s="10">
        <f t="shared" si="106"/>
        <v>0</v>
      </c>
      <c r="J940" s="10">
        <f t="shared" si="107"/>
        <v>0</v>
      </c>
    </row>
    <row r="941" spans="1:10" ht="16.5" x14ac:dyDescent="0.2">
      <c r="A941" s="13">
        <v>7</v>
      </c>
      <c r="B941" s="5" t="s">
        <v>208</v>
      </c>
      <c r="C941" s="13">
        <v>150</v>
      </c>
      <c r="D941" s="13" t="s">
        <v>5</v>
      </c>
      <c r="E941" s="8"/>
      <c r="F941" s="8"/>
      <c r="G941" s="81"/>
      <c r="H941" s="10">
        <f t="shared" si="105"/>
        <v>0</v>
      </c>
      <c r="I941" s="10">
        <f t="shared" si="106"/>
        <v>0</v>
      </c>
      <c r="J941" s="10">
        <f t="shared" si="107"/>
        <v>0</v>
      </c>
    </row>
    <row r="942" spans="1:10" ht="16.5" x14ac:dyDescent="0.2">
      <c r="A942" s="13">
        <v>8</v>
      </c>
      <c r="B942" s="5" t="s">
        <v>351</v>
      </c>
      <c r="C942" s="13">
        <v>3000</v>
      </c>
      <c r="D942" s="13" t="s">
        <v>7</v>
      </c>
      <c r="E942" s="8"/>
      <c r="F942" s="8"/>
      <c r="G942" s="81"/>
      <c r="H942" s="10">
        <f t="shared" si="105"/>
        <v>0</v>
      </c>
      <c r="I942" s="10">
        <f t="shared" si="106"/>
        <v>0</v>
      </c>
      <c r="J942" s="10">
        <f t="shared" si="107"/>
        <v>0</v>
      </c>
    </row>
    <row r="943" spans="1:10" ht="16.5" x14ac:dyDescent="0.2">
      <c r="A943" s="13">
        <v>9</v>
      </c>
      <c r="B943" s="5" t="s">
        <v>350</v>
      </c>
      <c r="C943" s="13">
        <v>600</v>
      </c>
      <c r="D943" s="13" t="s">
        <v>7</v>
      </c>
      <c r="E943" s="8"/>
      <c r="F943" s="8"/>
      <c r="G943" s="81"/>
      <c r="H943" s="10">
        <f t="shared" si="105"/>
        <v>0</v>
      </c>
      <c r="I943" s="10">
        <f t="shared" si="106"/>
        <v>0</v>
      </c>
      <c r="J943" s="10">
        <f t="shared" si="107"/>
        <v>0</v>
      </c>
    </row>
    <row r="944" spans="1:10" ht="16.5" x14ac:dyDescent="0.2">
      <c r="A944" s="13">
        <v>10</v>
      </c>
      <c r="B944" s="5" t="s">
        <v>352</v>
      </c>
      <c r="C944" s="13">
        <v>600</v>
      </c>
      <c r="D944" s="13" t="s">
        <v>7</v>
      </c>
      <c r="E944" s="8"/>
      <c r="F944" s="8"/>
      <c r="G944" s="81"/>
      <c r="H944" s="10">
        <f t="shared" si="105"/>
        <v>0</v>
      </c>
      <c r="I944" s="10">
        <f t="shared" si="106"/>
        <v>0</v>
      </c>
      <c r="J944" s="10">
        <f t="shared" si="107"/>
        <v>0</v>
      </c>
    </row>
    <row r="945" spans="1:10" ht="16.5" x14ac:dyDescent="0.2">
      <c r="A945" s="13">
        <v>11</v>
      </c>
      <c r="B945" s="5" t="s">
        <v>357</v>
      </c>
      <c r="C945" s="13">
        <v>4500</v>
      </c>
      <c r="D945" s="13" t="s">
        <v>7</v>
      </c>
      <c r="E945" s="8"/>
      <c r="F945" s="8"/>
      <c r="G945" s="81"/>
      <c r="H945" s="10">
        <f t="shared" si="105"/>
        <v>0</v>
      </c>
      <c r="I945" s="10">
        <f t="shared" si="106"/>
        <v>0</v>
      </c>
      <c r="J945" s="10">
        <f t="shared" si="107"/>
        <v>0</v>
      </c>
    </row>
    <row r="946" spans="1:10" ht="16.5" x14ac:dyDescent="0.2">
      <c r="A946" s="13">
        <v>12</v>
      </c>
      <c r="B946" s="5" t="s">
        <v>358</v>
      </c>
      <c r="C946" s="13">
        <v>600</v>
      </c>
      <c r="D946" s="13" t="s">
        <v>7</v>
      </c>
      <c r="E946" s="8"/>
      <c r="F946" s="8"/>
      <c r="G946" s="81"/>
      <c r="H946" s="10">
        <f t="shared" si="105"/>
        <v>0</v>
      </c>
      <c r="I946" s="10">
        <f t="shared" si="106"/>
        <v>0</v>
      </c>
      <c r="J946" s="10">
        <f t="shared" si="107"/>
        <v>0</v>
      </c>
    </row>
    <row r="947" spans="1:10" ht="16.5" x14ac:dyDescent="0.2">
      <c r="A947" s="13">
        <v>13</v>
      </c>
      <c r="B947" s="5" t="s">
        <v>353</v>
      </c>
      <c r="C947" s="13">
        <v>1500</v>
      </c>
      <c r="D947" s="13" t="s">
        <v>7</v>
      </c>
      <c r="E947" s="8"/>
      <c r="F947" s="8"/>
      <c r="G947" s="81"/>
      <c r="H947" s="10">
        <f t="shared" si="105"/>
        <v>0</v>
      </c>
      <c r="I947" s="10">
        <f t="shared" si="106"/>
        <v>0</v>
      </c>
      <c r="J947" s="10">
        <f t="shared" si="107"/>
        <v>0</v>
      </c>
    </row>
    <row r="948" spans="1:10" ht="16.5" x14ac:dyDescent="0.2">
      <c r="A948" s="13">
        <v>14</v>
      </c>
      <c r="B948" s="5" t="s">
        <v>359</v>
      </c>
      <c r="C948" s="13">
        <v>600</v>
      </c>
      <c r="D948" s="13" t="s">
        <v>7</v>
      </c>
      <c r="E948" s="8"/>
      <c r="F948" s="8"/>
      <c r="G948" s="81"/>
      <c r="H948" s="10">
        <f t="shared" si="105"/>
        <v>0</v>
      </c>
      <c r="I948" s="10">
        <f t="shared" si="106"/>
        <v>0</v>
      </c>
      <c r="J948" s="10">
        <f t="shared" si="107"/>
        <v>0</v>
      </c>
    </row>
    <row r="949" spans="1:10" ht="16.5" x14ac:dyDescent="0.2">
      <c r="A949" s="13">
        <v>15</v>
      </c>
      <c r="B949" s="5" t="s">
        <v>360</v>
      </c>
      <c r="C949" s="13">
        <v>2400</v>
      </c>
      <c r="D949" s="13" t="s">
        <v>7</v>
      </c>
      <c r="E949" s="8"/>
      <c r="F949" s="8"/>
      <c r="G949" s="81"/>
      <c r="H949" s="10">
        <f t="shared" si="105"/>
        <v>0</v>
      </c>
      <c r="I949" s="10">
        <f t="shared" si="106"/>
        <v>0</v>
      </c>
      <c r="J949" s="10">
        <f t="shared" si="107"/>
        <v>0</v>
      </c>
    </row>
    <row r="950" spans="1:10" ht="16.5" x14ac:dyDescent="0.2">
      <c r="A950" s="13">
        <v>16</v>
      </c>
      <c r="B950" s="5" t="s">
        <v>354</v>
      </c>
      <c r="C950" s="13">
        <v>600</v>
      </c>
      <c r="D950" s="13" t="s">
        <v>7</v>
      </c>
      <c r="E950" s="8"/>
      <c r="F950" s="8"/>
      <c r="G950" s="81"/>
      <c r="H950" s="10">
        <f t="shared" si="105"/>
        <v>0</v>
      </c>
      <c r="I950" s="10">
        <f t="shared" si="106"/>
        <v>0</v>
      </c>
      <c r="J950" s="10">
        <f t="shared" si="107"/>
        <v>0</v>
      </c>
    </row>
    <row r="951" spans="1:10" ht="16.5" x14ac:dyDescent="0.2">
      <c r="A951" s="13">
        <v>17</v>
      </c>
      <c r="B951" s="5" t="s">
        <v>355</v>
      </c>
      <c r="C951" s="13">
        <v>2400</v>
      </c>
      <c r="D951" s="13" t="s">
        <v>7</v>
      </c>
      <c r="E951" s="8"/>
      <c r="F951" s="8"/>
      <c r="G951" s="81"/>
      <c r="H951" s="10">
        <f t="shared" si="105"/>
        <v>0</v>
      </c>
      <c r="I951" s="10">
        <f t="shared" si="106"/>
        <v>0</v>
      </c>
      <c r="J951" s="10">
        <f t="shared" si="107"/>
        <v>0</v>
      </c>
    </row>
    <row r="952" spans="1:10" ht="16.5" x14ac:dyDescent="0.2">
      <c r="A952" s="13">
        <v>18</v>
      </c>
      <c r="B952" s="5" t="s">
        <v>361</v>
      </c>
      <c r="C952" s="13">
        <v>1200</v>
      </c>
      <c r="D952" s="13" t="s">
        <v>7</v>
      </c>
      <c r="E952" s="8"/>
      <c r="F952" s="8"/>
      <c r="G952" s="81"/>
      <c r="H952" s="10">
        <f t="shared" si="105"/>
        <v>0</v>
      </c>
      <c r="I952" s="10">
        <f t="shared" si="106"/>
        <v>0</v>
      </c>
      <c r="J952" s="10">
        <f t="shared" si="107"/>
        <v>0</v>
      </c>
    </row>
    <row r="953" spans="1:10" ht="16.5" x14ac:dyDescent="0.2">
      <c r="A953" s="13">
        <v>19</v>
      </c>
      <c r="B953" s="5" t="s">
        <v>363</v>
      </c>
      <c r="C953" s="13">
        <v>3000</v>
      </c>
      <c r="D953" s="13" t="s">
        <v>7</v>
      </c>
      <c r="E953" s="8"/>
      <c r="F953" s="8"/>
      <c r="G953" s="81"/>
      <c r="H953" s="10">
        <f t="shared" si="105"/>
        <v>0</v>
      </c>
      <c r="I953" s="10">
        <f t="shared" si="106"/>
        <v>0</v>
      </c>
      <c r="J953" s="10">
        <f t="shared" si="107"/>
        <v>0</v>
      </c>
    </row>
    <row r="954" spans="1:10" ht="12.75" customHeight="1" x14ac:dyDescent="0.2">
      <c r="A954" s="13">
        <v>20</v>
      </c>
      <c r="B954" s="5" t="s">
        <v>362</v>
      </c>
      <c r="C954" s="13">
        <v>3000</v>
      </c>
      <c r="D954" s="13" t="s">
        <v>7</v>
      </c>
      <c r="E954" s="8"/>
      <c r="F954" s="8"/>
      <c r="G954" s="81"/>
      <c r="H954" s="10">
        <f t="shared" si="105"/>
        <v>0</v>
      </c>
      <c r="I954" s="10">
        <f t="shared" si="106"/>
        <v>0</v>
      </c>
      <c r="J954" s="10">
        <f t="shared" si="107"/>
        <v>0</v>
      </c>
    </row>
    <row r="955" spans="1:10" ht="12.75" customHeight="1" x14ac:dyDescent="0.2">
      <c r="A955" s="13">
        <v>21</v>
      </c>
      <c r="B955" s="5" t="s">
        <v>356</v>
      </c>
      <c r="C955" s="13">
        <v>1500</v>
      </c>
      <c r="D955" s="13" t="s">
        <v>7</v>
      </c>
      <c r="E955" s="8"/>
      <c r="F955" s="8"/>
      <c r="G955" s="81"/>
      <c r="H955" s="10">
        <f t="shared" si="105"/>
        <v>0</v>
      </c>
      <c r="I955" s="10">
        <f t="shared" si="106"/>
        <v>0</v>
      </c>
      <c r="J955" s="10">
        <f t="shared" si="107"/>
        <v>0</v>
      </c>
    </row>
    <row r="956" spans="1:10" ht="12.75" customHeight="1" x14ac:dyDescent="0.2">
      <c r="A956" s="13">
        <v>22</v>
      </c>
      <c r="B956" s="5" t="s">
        <v>209</v>
      </c>
      <c r="C956" s="13">
        <v>1500</v>
      </c>
      <c r="D956" s="13" t="s">
        <v>7</v>
      </c>
      <c r="E956" s="8"/>
      <c r="F956" s="8"/>
      <c r="G956" s="81"/>
      <c r="H956" s="10">
        <f t="shared" si="105"/>
        <v>0</v>
      </c>
      <c r="I956" s="10">
        <f t="shared" si="106"/>
        <v>0</v>
      </c>
      <c r="J956" s="10">
        <f t="shared" si="107"/>
        <v>0</v>
      </c>
    </row>
    <row r="957" spans="1:10" ht="12.75" customHeight="1" x14ac:dyDescent="0.2">
      <c r="A957" s="13">
        <v>23</v>
      </c>
      <c r="B957" s="5" t="s">
        <v>296</v>
      </c>
      <c r="C957" s="13">
        <v>3000</v>
      </c>
      <c r="D957" s="13" t="s">
        <v>7</v>
      </c>
      <c r="E957" s="8"/>
      <c r="F957" s="8"/>
      <c r="G957" s="81"/>
      <c r="H957" s="10">
        <f t="shared" si="105"/>
        <v>0</v>
      </c>
      <c r="I957" s="10">
        <f t="shared" si="106"/>
        <v>0</v>
      </c>
      <c r="J957" s="10">
        <f t="shared" si="107"/>
        <v>0</v>
      </c>
    </row>
    <row r="958" spans="1:10" ht="12.75" customHeight="1" x14ac:dyDescent="0.2">
      <c r="A958" s="13"/>
      <c r="B958" s="85" t="s">
        <v>464</v>
      </c>
      <c r="C958" s="3"/>
      <c r="D958" s="4" t="s">
        <v>3</v>
      </c>
      <c r="E958" s="4" t="s">
        <v>3</v>
      </c>
      <c r="F958" s="4"/>
      <c r="G958" s="4" t="s">
        <v>3</v>
      </c>
      <c r="H958" s="4">
        <f>SUM(H935:H957)</f>
        <v>0</v>
      </c>
      <c r="I958" s="4">
        <f>H958*0.095</f>
        <v>0</v>
      </c>
      <c r="J958" s="4">
        <f t="shared" ref="J958" si="108">+H958+I958</f>
        <v>0</v>
      </c>
    </row>
    <row r="959" spans="1:10" ht="12.75" customHeight="1" x14ac:dyDescent="0.2">
      <c r="A959" s="62"/>
      <c r="B959" s="107"/>
      <c r="C959" s="108"/>
      <c r="D959" s="108"/>
      <c r="E959" s="112"/>
      <c r="F959" s="112"/>
      <c r="G959" s="112"/>
      <c r="H959" s="112"/>
      <c r="I959" s="21"/>
      <c r="J959" s="21"/>
    </row>
    <row r="960" spans="1:10" ht="12.75" customHeight="1" x14ac:dyDescent="0.25">
      <c r="A960" s="117"/>
      <c r="B960" s="118"/>
      <c r="C960" s="119"/>
      <c r="D960" s="120"/>
      <c r="E960" s="121"/>
      <c r="F960" s="121"/>
      <c r="G960" s="121"/>
      <c r="H960" s="121"/>
      <c r="I960" s="121"/>
      <c r="J960" s="121"/>
    </row>
    <row r="961" spans="1:10" ht="12.75" customHeight="1" x14ac:dyDescent="0.25">
      <c r="A961" s="122"/>
      <c r="B961" s="122"/>
      <c r="C961" s="122"/>
      <c r="D961" s="122"/>
      <c r="E961" s="122"/>
      <c r="F961" s="122"/>
      <c r="G961" s="122"/>
      <c r="H961" s="122"/>
      <c r="I961" s="122"/>
      <c r="J961" s="122"/>
    </row>
    <row r="962" spans="1:10" ht="12.75" customHeight="1" x14ac:dyDescent="0.25">
      <c r="A962" s="123" t="s">
        <v>152</v>
      </c>
      <c r="B962" s="123"/>
      <c r="C962" s="123"/>
      <c r="D962" s="123"/>
      <c r="E962" s="123"/>
      <c r="F962" s="123"/>
      <c r="G962" s="123" t="s">
        <v>4</v>
      </c>
      <c r="H962" s="122"/>
      <c r="I962" s="122"/>
      <c r="J962" s="122"/>
    </row>
    <row r="963" spans="1:10" ht="12.75" customHeight="1" x14ac:dyDescent="0.25">
      <c r="A963" s="122"/>
      <c r="B963" s="122"/>
      <c r="C963" s="122"/>
      <c r="D963" s="122"/>
      <c r="E963" s="122"/>
      <c r="F963" s="122"/>
      <c r="G963" s="122"/>
      <c r="H963" s="122"/>
      <c r="I963" s="122"/>
      <c r="J963" s="122"/>
    </row>
    <row r="964" spans="1:10" ht="13.5" x14ac:dyDescent="0.25">
      <c r="A964" s="122"/>
      <c r="B964" s="122"/>
      <c r="C964" s="122"/>
      <c r="D964" s="122"/>
      <c r="E964" s="122"/>
      <c r="F964" s="122"/>
      <c r="G964" s="122"/>
      <c r="H964" s="122"/>
      <c r="I964" s="122"/>
      <c r="J964" s="122"/>
    </row>
    <row r="965" spans="1:10" ht="12.75" customHeight="1" x14ac:dyDescent="0.25">
      <c r="A965" s="122"/>
      <c r="B965" s="122"/>
      <c r="C965" s="122"/>
      <c r="D965" s="122"/>
      <c r="E965" s="122"/>
      <c r="F965" s="122"/>
      <c r="G965" s="122"/>
      <c r="H965" s="122"/>
      <c r="I965" s="122"/>
      <c r="J965" s="122"/>
    </row>
    <row r="966" spans="1:10" ht="13.5" x14ac:dyDescent="0.25">
      <c r="A966" s="122"/>
      <c r="B966" s="122"/>
      <c r="C966" s="122"/>
      <c r="D966" s="122"/>
      <c r="E966" s="122"/>
      <c r="F966" s="122"/>
      <c r="G966" s="122"/>
      <c r="H966" s="122"/>
      <c r="I966" s="122"/>
      <c r="J966" s="122"/>
    </row>
    <row r="967" spans="1:10" ht="13.5" customHeight="1" x14ac:dyDescent="0.25">
      <c r="A967" s="122"/>
      <c r="B967" s="122"/>
      <c r="C967" s="122"/>
      <c r="D967" s="122"/>
      <c r="E967" s="122"/>
      <c r="F967" s="122"/>
      <c r="G967" s="122"/>
      <c r="H967" s="122"/>
      <c r="I967" s="122"/>
      <c r="J967" s="122"/>
    </row>
    <row r="968" spans="1:10" ht="12.75" customHeight="1" x14ac:dyDescent="0.25">
      <c r="A968" s="122"/>
      <c r="B968" s="122"/>
      <c r="C968" s="122"/>
      <c r="D968" s="122"/>
      <c r="E968" s="122"/>
      <c r="F968" s="122"/>
      <c r="G968" s="122"/>
      <c r="H968" s="122"/>
      <c r="I968" s="122"/>
      <c r="J968" s="122"/>
    </row>
    <row r="969" spans="1:10" ht="13.5" x14ac:dyDescent="0.25">
      <c r="A969" s="122"/>
      <c r="B969" s="122"/>
      <c r="C969" s="122"/>
      <c r="D969" s="122"/>
      <c r="E969" s="122"/>
      <c r="F969" s="122"/>
      <c r="G969" s="122"/>
      <c r="H969" s="122"/>
      <c r="I969" s="122"/>
      <c r="J969" s="122"/>
    </row>
    <row r="970" spans="1:10" ht="13.5" x14ac:dyDescent="0.25">
      <c r="A970" s="123"/>
      <c r="B970" s="123"/>
      <c r="C970" s="123"/>
      <c r="D970" s="123"/>
      <c r="E970" s="123"/>
      <c r="F970" s="123"/>
      <c r="G970" s="123"/>
      <c r="H970" s="123"/>
      <c r="I970" s="123"/>
      <c r="J970" s="123"/>
    </row>
    <row r="971" spans="1:10" ht="13.5" x14ac:dyDescent="0.25">
      <c r="D971" s="35"/>
      <c r="E971" s="35"/>
      <c r="F971" s="35"/>
      <c r="H971" s="123"/>
      <c r="I971" s="123"/>
      <c r="J971" s="123"/>
    </row>
    <row r="972" spans="1:10" ht="13.5" x14ac:dyDescent="0.25">
      <c r="A972" s="123"/>
      <c r="B972" s="123"/>
      <c r="C972" s="123"/>
      <c r="D972" s="123"/>
      <c r="E972" s="123"/>
      <c r="F972" s="123"/>
      <c r="G972" s="123"/>
      <c r="H972" s="123"/>
      <c r="I972" s="123"/>
      <c r="J972" s="123"/>
    </row>
    <row r="973" spans="1:10" ht="13.5" x14ac:dyDescent="0.25">
      <c r="A973" s="123"/>
      <c r="B973" s="123"/>
      <c r="C973" s="123"/>
      <c r="D973" s="123"/>
      <c r="E973" s="123"/>
      <c r="F973" s="123"/>
      <c r="G973" s="123"/>
      <c r="H973" s="123"/>
      <c r="I973" s="123"/>
      <c r="J973" s="123"/>
    </row>
    <row r="974" spans="1:10" x14ac:dyDescent="0.2">
      <c r="A974" s="88"/>
      <c r="B974" s="88"/>
      <c r="C974" s="88"/>
      <c r="D974" s="88"/>
      <c r="E974" s="88"/>
      <c r="F974" s="88"/>
      <c r="G974" s="88"/>
      <c r="H974" s="88"/>
      <c r="I974" s="88"/>
      <c r="J974" s="88"/>
    </row>
    <row r="975" spans="1:10" x14ac:dyDescent="0.2">
      <c r="A975" s="88"/>
      <c r="B975" s="88"/>
      <c r="C975" s="88"/>
      <c r="D975" s="88"/>
      <c r="E975" s="88"/>
      <c r="F975" s="88"/>
      <c r="G975" s="88"/>
      <c r="H975" s="88"/>
      <c r="I975" s="88"/>
      <c r="J975" s="88"/>
    </row>
    <row r="976" spans="1:10" x14ac:dyDescent="0.2">
      <c r="A976" s="88"/>
      <c r="B976" s="88"/>
      <c r="C976" s="88"/>
      <c r="D976" s="88"/>
      <c r="E976" s="88"/>
      <c r="F976" s="88"/>
      <c r="G976" s="88"/>
      <c r="H976" s="88"/>
      <c r="I976" s="88"/>
      <c r="J976" s="88"/>
    </row>
    <row r="977" spans="1:10" x14ac:dyDescent="0.2">
      <c r="A977" s="88"/>
      <c r="B977" s="88"/>
      <c r="C977" s="88"/>
      <c r="D977" s="88"/>
      <c r="E977" s="88"/>
      <c r="F977" s="88"/>
      <c r="G977" s="88"/>
      <c r="H977" s="88"/>
      <c r="I977" s="88"/>
      <c r="J977" s="88"/>
    </row>
    <row r="978" spans="1:10" x14ac:dyDescent="0.2">
      <c r="A978" s="88"/>
      <c r="B978" s="88"/>
      <c r="C978" s="88"/>
      <c r="D978" s="88"/>
      <c r="E978" s="88"/>
      <c r="F978" s="88"/>
      <c r="G978" s="88"/>
      <c r="H978" s="88"/>
      <c r="I978" s="88"/>
      <c r="J978" s="88"/>
    </row>
    <row r="979" spans="1:10" x14ac:dyDescent="0.2">
      <c r="A979" s="88"/>
      <c r="B979" s="88"/>
      <c r="C979" s="88"/>
      <c r="D979" s="88"/>
      <c r="E979" s="88"/>
      <c r="F979" s="88"/>
      <c r="G979" s="88"/>
      <c r="H979" s="88"/>
      <c r="I979" s="88"/>
      <c r="J979" s="88"/>
    </row>
    <row r="980" spans="1:10" x14ac:dyDescent="0.2">
      <c r="A980" s="88"/>
      <c r="B980" s="88"/>
      <c r="C980" s="88"/>
      <c r="D980" s="88"/>
      <c r="E980" s="88"/>
      <c r="F980" s="88"/>
      <c r="G980" s="88"/>
      <c r="H980" s="88"/>
      <c r="I980" s="88"/>
      <c r="J980" s="88"/>
    </row>
    <row r="981" spans="1:10" x14ac:dyDescent="0.2">
      <c r="A981" s="88"/>
      <c r="B981" s="88"/>
      <c r="C981" s="88"/>
      <c r="D981" s="88"/>
      <c r="E981" s="88"/>
      <c r="F981" s="88"/>
      <c r="G981" s="88"/>
      <c r="H981" s="88"/>
      <c r="I981" s="88"/>
      <c r="J981" s="88"/>
    </row>
    <row r="982" spans="1:10" x14ac:dyDescent="0.2">
      <c r="A982" s="73"/>
      <c r="B982" s="73"/>
      <c r="C982" s="73"/>
      <c r="F982" s="37"/>
      <c r="G982" s="74"/>
      <c r="H982" s="73"/>
      <c r="I982" s="73"/>
      <c r="J982" s="73"/>
    </row>
    <row r="983" spans="1:10" ht="16.5" customHeight="1" x14ac:dyDescent="0.3">
      <c r="A983" s="31"/>
      <c r="B983" s="31"/>
      <c r="C983" s="15"/>
      <c r="D983" s="16"/>
      <c r="E983" s="63"/>
      <c r="F983" s="63"/>
      <c r="G983" s="63"/>
      <c r="H983" s="63"/>
      <c r="I983" s="63"/>
      <c r="J983" s="63"/>
    </row>
    <row r="984" spans="1:10" ht="16.5" x14ac:dyDescent="0.3">
      <c r="A984" s="31"/>
      <c r="B984" s="31"/>
      <c r="C984" s="22"/>
      <c r="D984" s="2"/>
      <c r="E984" s="32"/>
      <c r="F984" s="32"/>
      <c r="G984" s="32"/>
      <c r="H984" s="32"/>
      <c r="I984" s="32"/>
      <c r="J984" s="32"/>
    </row>
    <row r="985" spans="1:10" ht="13.5" customHeight="1" x14ac:dyDescent="0.3">
      <c r="A985" s="63" t="s">
        <v>551</v>
      </c>
      <c r="B985" s="63"/>
      <c r="C985" s="63"/>
      <c r="D985" s="63"/>
      <c r="E985" s="63"/>
      <c r="F985" s="63"/>
      <c r="G985" s="63"/>
      <c r="H985" s="63"/>
      <c r="I985" s="63"/>
      <c r="J985" s="63"/>
    </row>
    <row r="986" spans="1:10" ht="12.75" customHeight="1" x14ac:dyDescent="0.3">
      <c r="A986" s="31"/>
      <c r="B986" s="31"/>
      <c r="C986" s="22"/>
      <c r="D986" s="2"/>
      <c r="E986" s="32"/>
      <c r="F986" s="32"/>
      <c r="G986" s="71">
        <f>$D$8</f>
        <v>0</v>
      </c>
      <c r="H986" s="32"/>
      <c r="I986" s="32"/>
      <c r="J986" s="32"/>
    </row>
    <row r="987" spans="1:10" ht="54" x14ac:dyDescent="0.2">
      <c r="A987" s="64" t="s">
        <v>2</v>
      </c>
      <c r="B987" s="64" t="s">
        <v>0</v>
      </c>
      <c r="C987" s="65" t="s">
        <v>1</v>
      </c>
      <c r="D987" s="65" t="s">
        <v>255</v>
      </c>
      <c r="E987" s="66" t="s">
        <v>587</v>
      </c>
      <c r="F987" s="66" t="s">
        <v>589</v>
      </c>
      <c r="G987" s="66" t="s">
        <v>251</v>
      </c>
      <c r="H987" s="66" t="s">
        <v>252</v>
      </c>
      <c r="I987" s="66" t="s">
        <v>253</v>
      </c>
      <c r="J987" s="66" t="s">
        <v>254</v>
      </c>
    </row>
    <row r="988" spans="1:10" ht="13.5" x14ac:dyDescent="0.2">
      <c r="A988" s="64">
        <v>1</v>
      </c>
      <c r="B988" s="64">
        <v>2</v>
      </c>
      <c r="C988" s="65"/>
      <c r="D988" s="65">
        <v>4</v>
      </c>
      <c r="E988" s="65">
        <v>5</v>
      </c>
      <c r="F988" s="65" t="s">
        <v>590</v>
      </c>
      <c r="G988" s="65">
        <v>6</v>
      </c>
      <c r="H988" s="65" t="s">
        <v>149</v>
      </c>
      <c r="I988" s="66" t="s">
        <v>150</v>
      </c>
      <c r="J988" s="65" t="s">
        <v>151</v>
      </c>
    </row>
    <row r="989" spans="1:10" ht="16.5" x14ac:dyDescent="0.2">
      <c r="A989" s="67" t="s">
        <v>465</v>
      </c>
      <c r="B989" s="75"/>
      <c r="C989" s="75"/>
      <c r="D989" s="75"/>
      <c r="E989" s="75"/>
      <c r="F989" s="75"/>
      <c r="G989" s="75"/>
      <c r="H989" s="75"/>
      <c r="I989" s="75"/>
      <c r="J989" s="75"/>
    </row>
    <row r="990" spans="1:10" ht="16.5" x14ac:dyDescent="0.2">
      <c r="A990" s="5">
        <v>1</v>
      </c>
      <c r="B990" s="104" t="s">
        <v>119</v>
      </c>
      <c r="C990" s="113">
        <v>120</v>
      </c>
      <c r="D990" s="13" t="s">
        <v>5</v>
      </c>
      <c r="E990" s="10"/>
      <c r="F990" s="10"/>
      <c r="G990" s="81"/>
      <c r="H990" s="10">
        <f t="shared" ref="H990:H1021" si="109">C990*G990</f>
        <v>0</v>
      </c>
      <c r="I990" s="10">
        <f>H990*0.095</f>
        <v>0</v>
      </c>
      <c r="J990" s="10">
        <f>+H990+I990</f>
        <v>0</v>
      </c>
    </row>
    <row r="991" spans="1:10" ht="16.5" x14ac:dyDescent="0.2">
      <c r="A991" s="5">
        <v>2</v>
      </c>
      <c r="B991" s="104" t="s">
        <v>120</v>
      </c>
      <c r="C991" s="113">
        <v>60</v>
      </c>
      <c r="D991" s="13" t="s">
        <v>5</v>
      </c>
      <c r="E991" s="10"/>
      <c r="F991" s="10"/>
      <c r="G991" s="81"/>
      <c r="H991" s="10">
        <f t="shared" si="109"/>
        <v>0</v>
      </c>
      <c r="I991" s="10">
        <f t="shared" ref="I991:I1049" si="110">H991*0.095</f>
        <v>0</v>
      </c>
      <c r="J991" s="10">
        <f t="shared" ref="J991:J1049" si="111">+H991+I991</f>
        <v>0</v>
      </c>
    </row>
    <row r="992" spans="1:10" ht="16.5" x14ac:dyDescent="0.2">
      <c r="A992" s="5">
        <v>3</v>
      </c>
      <c r="B992" s="94" t="s">
        <v>233</v>
      </c>
      <c r="C992" s="113">
        <v>60</v>
      </c>
      <c r="D992" s="13" t="s">
        <v>7</v>
      </c>
      <c r="E992" s="10"/>
      <c r="F992" s="10"/>
      <c r="G992" s="81"/>
      <c r="H992" s="10">
        <f t="shared" si="109"/>
        <v>0</v>
      </c>
      <c r="I992" s="10">
        <f t="shared" si="110"/>
        <v>0</v>
      </c>
      <c r="J992" s="10">
        <f t="shared" si="111"/>
        <v>0</v>
      </c>
    </row>
    <row r="993" spans="1:10" ht="16.5" x14ac:dyDescent="0.2">
      <c r="A993" s="5">
        <v>4</v>
      </c>
      <c r="B993" s="94" t="s">
        <v>234</v>
      </c>
      <c r="C993" s="113">
        <v>6</v>
      </c>
      <c r="D993" s="13" t="s">
        <v>5</v>
      </c>
      <c r="E993" s="10"/>
      <c r="F993" s="10"/>
      <c r="G993" s="81"/>
      <c r="H993" s="10">
        <f t="shared" si="109"/>
        <v>0</v>
      </c>
      <c r="I993" s="10">
        <f t="shared" si="110"/>
        <v>0</v>
      </c>
      <c r="J993" s="10">
        <f t="shared" si="111"/>
        <v>0</v>
      </c>
    </row>
    <row r="994" spans="1:10" ht="16.5" x14ac:dyDescent="0.2">
      <c r="A994" s="5">
        <v>5</v>
      </c>
      <c r="B994" s="94" t="s">
        <v>210</v>
      </c>
      <c r="C994" s="113">
        <v>90</v>
      </c>
      <c r="D994" s="13" t="s">
        <v>5</v>
      </c>
      <c r="E994" s="10"/>
      <c r="F994" s="10"/>
      <c r="G994" s="81"/>
      <c r="H994" s="10">
        <f t="shared" si="109"/>
        <v>0</v>
      </c>
      <c r="I994" s="10">
        <f t="shared" si="110"/>
        <v>0</v>
      </c>
      <c r="J994" s="10">
        <f t="shared" si="111"/>
        <v>0</v>
      </c>
    </row>
    <row r="995" spans="1:10" ht="16.5" x14ac:dyDescent="0.2">
      <c r="A995" s="5">
        <v>6</v>
      </c>
      <c r="B995" s="94" t="s">
        <v>411</v>
      </c>
      <c r="C995" s="113">
        <v>90</v>
      </c>
      <c r="D995" s="13" t="s">
        <v>5</v>
      </c>
      <c r="E995" s="10"/>
      <c r="F995" s="10"/>
      <c r="G995" s="81"/>
      <c r="H995" s="10">
        <f t="shared" si="109"/>
        <v>0</v>
      </c>
      <c r="I995" s="10">
        <f t="shared" si="110"/>
        <v>0</v>
      </c>
      <c r="J995" s="10">
        <f t="shared" si="111"/>
        <v>0</v>
      </c>
    </row>
    <row r="996" spans="1:10" ht="16.5" customHeight="1" x14ac:dyDescent="0.2">
      <c r="A996" s="5">
        <v>7</v>
      </c>
      <c r="B996" s="94" t="s">
        <v>413</v>
      </c>
      <c r="C996" s="113">
        <v>3000</v>
      </c>
      <c r="D996" s="13" t="s">
        <v>7</v>
      </c>
      <c r="E996" s="10"/>
      <c r="F996" s="10"/>
      <c r="G996" s="81"/>
      <c r="H996" s="10">
        <f t="shared" si="109"/>
        <v>0</v>
      </c>
      <c r="I996" s="10">
        <f t="shared" si="110"/>
        <v>0</v>
      </c>
      <c r="J996" s="10">
        <f t="shared" si="111"/>
        <v>0</v>
      </c>
    </row>
    <row r="997" spans="1:10" ht="16.5" x14ac:dyDescent="0.2">
      <c r="A997" s="5">
        <v>8</v>
      </c>
      <c r="B997" s="104" t="s">
        <v>235</v>
      </c>
      <c r="C997" s="113">
        <v>120</v>
      </c>
      <c r="D997" s="13" t="s">
        <v>5</v>
      </c>
      <c r="E997" s="10"/>
      <c r="F997" s="10"/>
      <c r="G997" s="81"/>
      <c r="H997" s="10">
        <f t="shared" si="109"/>
        <v>0</v>
      </c>
      <c r="I997" s="10">
        <f t="shared" si="110"/>
        <v>0</v>
      </c>
      <c r="J997" s="10">
        <f t="shared" si="111"/>
        <v>0</v>
      </c>
    </row>
    <row r="998" spans="1:10" ht="16.5" x14ac:dyDescent="0.2">
      <c r="A998" s="5">
        <v>9</v>
      </c>
      <c r="B998" s="104" t="s">
        <v>434</v>
      </c>
      <c r="C998" s="113">
        <v>150</v>
      </c>
      <c r="D998" s="13" t="s">
        <v>7</v>
      </c>
      <c r="E998" s="10"/>
      <c r="F998" s="10"/>
      <c r="G998" s="81"/>
      <c r="H998" s="10">
        <f t="shared" si="109"/>
        <v>0</v>
      </c>
      <c r="I998" s="10">
        <f t="shared" si="110"/>
        <v>0</v>
      </c>
      <c r="J998" s="10">
        <f t="shared" si="111"/>
        <v>0</v>
      </c>
    </row>
    <row r="999" spans="1:10" ht="16.5" x14ac:dyDescent="0.2">
      <c r="A999" s="5">
        <v>10</v>
      </c>
      <c r="B999" s="104" t="s">
        <v>424</v>
      </c>
      <c r="C999" s="113">
        <v>90</v>
      </c>
      <c r="D999" s="13" t="s">
        <v>7</v>
      </c>
      <c r="E999" s="10"/>
      <c r="F999" s="10"/>
      <c r="G999" s="81"/>
      <c r="H999" s="10">
        <f t="shared" si="109"/>
        <v>0</v>
      </c>
      <c r="I999" s="10">
        <f t="shared" si="110"/>
        <v>0</v>
      </c>
      <c r="J999" s="10">
        <f t="shared" si="111"/>
        <v>0</v>
      </c>
    </row>
    <row r="1000" spans="1:10" ht="16.5" x14ac:dyDescent="0.2">
      <c r="A1000" s="5">
        <v>11</v>
      </c>
      <c r="B1000" s="96" t="s">
        <v>292</v>
      </c>
      <c r="C1000" s="81">
        <v>1500</v>
      </c>
      <c r="D1000" s="29" t="s">
        <v>7</v>
      </c>
      <c r="E1000" s="10"/>
      <c r="F1000" s="10"/>
      <c r="G1000" s="81"/>
      <c r="H1000" s="10">
        <f t="shared" si="109"/>
        <v>0</v>
      </c>
      <c r="I1000" s="10">
        <f t="shared" si="110"/>
        <v>0</v>
      </c>
      <c r="J1000" s="10">
        <f t="shared" si="111"/>
        <v>0</v>
      </c>
    </row>
    <row r="1001" spans="1:10" ht="16.5" x14ac:dyDescent="0.2">
      <c r="A1001" s="5">
        <v>12</v>
      </c>
      <c r="B1001" s="104" t="s">
        <v>236</v>
      </c>
      <c r="C1001" s="113">
        <v>1500</v>
      </c>
      <c r="D1001" s="13" t="s">
        <v>5</v>
      </c>
      <c r="E1001" s="10"/>
      <c r="F1001" s="10"/>
      <c r="G1001" s="81"/>
      <c r="H1001" s="10">
        <f t="shared" si="109"/>
        <v>0</v>
      </c>
      <c r="I1001" s="10">
        <f t="shared" si="110"/>
        <v>0</v>
      </c>
      <c r="J1001" s="10">
        <f t="shared" si="111"/>
        <v>0</v>
      </c>
    </row>
    <row r="1002" spans="1:10" ht="16.5" x14ac:dyDescent="0.2">
      <c r="A1002" s="5">
        <v>13</v>
      </c>
      <c r="B1002" s="104" t="s">
        <v>121</v>
      </c>
      <c r="C1002" s="113">
        <v>60</v>
      </c>
      <c r="D1002" s="13" t="s">
        <v>5</v>
      </c>
      <c r="E1002" s="10"/>
      <c r="F1002" s="10"/>
      <c r="G1002" s="81"/>
      <c r="H1002" s="10">
        <f t="shared" si="109"/>
        <v>0</v>
      </c>
      <c r="I1002" s="10">
        <f t="shared" si="110"/>
        <v>0</v>
      </c>
      <c r="J1002" s="10">
        <f t="shared" si="111"/>
        <v>0</v>
      </c>
    </row>
    <row r="1003" spans="1:10" ht="16.5" x14ac:dyDescent="0.2">
      <c r="A1003" s="5">
        <v>14</v>
      </c>
      <c r="B1003" s="104" t="s">
        <v>122</v>
      </c>
      <c r="C1003" s="113">
        <v>45</v>
      </c>
      <c r="D1003" s="13" t="s">
        <v>5</v>
      </c>
      <c r="E1003" s="10"/>
      <c r="F1003" s="10"/>
      <c r="G1003" s="81"/>
      <c r="H1003" s="10">
        <f t="shared" si="109"/>
        <v>0</v>
      </c>
      <c r="I1003" s="10">
        <f t="shared" si="110"/>
        <v>0</v>
      </c>
      <c r="J1003" s="10">
        <f t="shared" si="111"/>
        <v>0</v>
      </c>
    </row>
    <row r="1004" spans="1:10" ht="16.5" x14ac:dyDescent="0.2">
      <c r="A1004" s="5">
        <v>15</v>
      </c>
      <c r="B1004" s="104" t="s">
        <v>409</v>
      </c>
      <c r="C1004" s="113">
        <v>30</v>
      </c>
      <c r="D1004" s="13" t="s">
        <v>5</v>
      </c>
      <c r="E1004" s="10"/>
      <c r="F1004" s="10"/>
      <c r="G1004" s="81"/>
      <c r="H1004" s="10">
        <f t="shared" si="109"/>
        <v>0</v>
      </c>
      <c r="I1004" s="10">
        <f t="shared" si="110"/>
        <v>0</v>
      </c>
      <c r="J1004" s="10">
        <f t="shared" si="111"/>
        <v>0</v>
      </c>
    </row>
    <row r="1005" spans="1:10" ht="16.5" x14ac:dyDescent="0.2">
      <c r="A1005" s="5">
        <v>16</v>
      </c>
      <c r="B1005" s="104" t="s">
        <v>412</v>
      </c>
      <c r="C1005" s="113">
        <v>15</v>
      </c>
      <c r="D1005" s="13" t="s">
        <v>7</v>
      </c>
      <c r="E1005" s="10"/>
      <c r="F1005" s="10"/>
      <c r="G1005" s="81"/>
      <c r="H1005" s="10">
        <f t="shared" si="109"/>
        <v>0</v>
      </c>
      <c r="I1005" s="10">
        <f t="shared" si="110"/>
        <v>0</v>
      </c>
      <c r="J1005" s="10">
        <f t="shared" si="111"/>
        <v>0</v>
      </c>
    </row>
    <row r="1006" spans="1:10" ht="16.5" x14ac:dyDescent="0.2">
      <c r="A1006" s="5">
        <v>17</v>
      </c>
      <c r="B1006" s="94" t="s">
        <v>127</v>
      </c>
      <c r="C1006" s="113">
        <v>30</v>
      </c>
      <c r="D1006" s="13" t="s">
        <v>5</v>
      </c>
      <c r="E1006" s="10"/>
      <c r="F1006" s="10"/>
      <c r="G1006" s="81"/>
      <c r="H1006" s="10">
        <f t="shared" si="109"/>
        <v>0</v>
      </c>
      <c r="I1006" s="10">
        <f t="shared" si="110"/>
        <v>0</v>
      </c>
      <c r="J1006" s="10">
        <f t="shared" si="111"/>
        <v>0</v>
      </c>
    </row>
    <row r="1007" spans="1:10" ht="16.5" x14ac:dyDescent="0.2">
      <c r="A1007" s="5">
        <v>18</v>
      </c>
      <c r="B1007" s="94" t="s">
        <v>425</v>
      </c>
      <c r="C1007" s="113">
        <v>90</v>
      </c>
      <c r="D1007" s="13" t="s">
        <v>7</v>
      </c>
      <c r="E1007" s="10"/>
      <c r="F1007" s="10"/>
      <c r="G1007" s="81"/>
      <c r="H1007" s="10">
        <f t="shared" si="109"/>
        <v>0</v>
      </c>
      <c r="I1007" s="10">
        <f t="shared" si="110"/>
        <v>0</v>
      </c>
      <c r="J1007" s="10">
        <f t="shared" si="111"/>
        <v>0</v>
      </c>
    </row>
    <row r="1008" spans="1:10" ht="16.5" x14ac:dyDescent="0.2">
      <c r="A1008" s="5">
        <v>19</v>
      </c>
      <c r="B1008" s="94" t="s">
        <v>428</v>
      </c>
      <c r="C1008" s="113">
        <v>90</v>
      </c>
      <c r="D1008" s="13" t="s">
        <v>7</v>
      </c>
      <c r="E1008" s="10"/>
      <c r="F1008" s="10"/>
      <c r="G1008" s="81"/>
      <c r="H1008" s="10">
        <f t="shared" si="109"/>
        <v>0</v>
      </c>
      <c r="I1008" s="10">
        <f t="shared" si="110"/>
        <v>0</v>
      </c>
      <c r="J1008" s="10">
        <f t="shared" si="111"/>
        <v>0</v>
      </c>
    </row>
    <row r="1009" spans="1:10" ht="16.5" x14ac:dyDescent="0.2">
      <c r="A1009" s="5">
        <v>20</v>
      </c>
      <c r="B1009" s="94" t="s">
        <v>211</v>
      </c>
      <c r="C1009" s="113">
        <v>15</v>
      </c>
      <c r="D1009" s="13" t="s">
        <v>5</v>
      </c>
      <c r="E1009" s="10"/>
      <c r="F1009" s="10"/>
      <c r="G1009" s="81"/>
      <c r="H1009" s="10">
        <f t="shared" si="109"/>
        <v>0</v>
      </c>
      <c r="I1009" s="10">
        <f t="shared" si="110"/>
        <v>0</v>
      </c>
      <c r="J1009" s="10">
        <f t="shared" si="111"/>
        <v>0</v>
      </c>
    </row>
    <row r="1010" spans="1:10" ht="16.5" x14ac:dyDescent="0.2">
      <c r="A1010" s="5">
        <v>21</v>
      </c>
      <c r="B1010" s="94" t="s">
        <v>293</v>
      </c>
      <c r="C1010" s="113">
        <v>36</v>
      </c>
      <c r="D1010" s="13" t="s">
        <v>5</v>
      </c>
      <c r="E1010" s="10"/>
      <c r="F1010" s="10"/>
      <c r="G1010" s="81"/>
      <c r="H1010" s="10">
        <f t="shared" si="109"/>
        <v>0</v>
      </c>
      <c r="I1010" s="10">
        <f t="shared" si="110"/>
        <v>0</v>
      </c>
      <c r="J1010" s="10">
        <f t="shared" si="111"/>
        <v>0</v>
      </c>
    </row>
    <row r="1011" spans="1:10" ht="16.5" x14ac:dyDescent="0.2">
      <c r="A1011" s="5">
        <v>22</v>
      </c>
      <c r="B1011" s="94" t="s">
        <v>429</v>
      </c>
      <c r="C1011" s="113">
        <v>6</v>
      </c>
      <c r="D1011" s="13" t="s">
        <v>5</v>
      </c>
      <c r="E1011" s="10"/>
      <c r="F1011" s="10"/>
      <c r="G1011" s="81"/>
      <c r="H1011" s="10">
        <f t="shared" si="109"/>
        <v>0</v>
      </c>
      <c r="I1011" s="10">
        <f t="shared" si="110"/>
        <v>0</v>
      </c>
      <c r="J1011" s="10">
        <f t="shared" si="111"/>
        <v>0</v>
      </c>
    </row>
    <row r="1012" spans="1:10" ht="16.5" x14ac:dyDescent="0.2">
      <c r="A1012" s="5">
        <v>23</v>
      </c>
      <c r="B1012" s="104" t="s">
        <v>26</v>
      </c>
      <c r="C1012" s="113">
        <v>6</v>
      </c>
      <c r="D1012" s="13" t="s">
        <v>5</v>
      </c>
      <c r="E1012" s="10"/>
      <c r="F1012" s="10"/>
      <c r="G1012" s="81"/>
      <c r="H1012" s="10">
        <f t="shared" si="109"/>
        <v>0</v>
      </c>
      <c r="I1012" s="10">
        <f t="shared" si="110"/>
        <v>0</v>
      </c>
      <c r="J1012" s="10">
        <f t="shared" si="111"/>
        <v>0</v>
      </c>
    </row>
    <row r="1013" spans="1:10" ht="16.5" x14ac:dyDescent="0.2">
      <c r="A1013" s="5">
        <v>24</v>
      </c>
      <c r="B1013" s="104" t="s">
        <v>237</v>
      </c>
      <c r="C1013" s="113">
        <v>9</v>
      </c>
      <c r="D1013" s="13" t="s">
        <v>5</v>
      </c>
      <c r="E1013" s="10"/>
      <c r="F1013" s="10"/>
      <c r="G1013" s="81"/>
      <c r="H1013" s="10">
        <f t="shared" si="109"/>
        <v>0</v>
      </c>
      <c r="I1013" s="10">
        <f t="shared" si="110"/>
        <v>0</v>
      </c>
      <c r="J1013" s="10">
        <f t="shared" si="111"/>
        <v>0</v>
      </c>
    </row>
    <row r="1014" spans="1:10" ht="16.5" x14ac:dyDescent="0.2">
      <c r="A1014" s="5">
        <v>25</v>
      </c>
      <c r="B1014" s="104" t="s">
        <v>430</v>
      </c>
      <c r="C1014" s="113">
        <v>6</v>
      </c>
      <c r="D1014" s="13" t="s">
        <v>5</v>
      </c>
      <c r="E1014" s="10"/>
      <c r="F1014" s="10"/>
      <c r="G1014" s="81"/>
      <c r="H1014" s="10">
        <f t="shared" si="109"/>
        <v>0</v>
      </c>
      <c r="I1014" s="10">
        <f t="shared" si="110"/>
        <v>0</v>
      </c>
      <c r="J1014" s="10">
        <f t="shared" si="111"/>
        <v>0</v>
      </c>
    </row>
    <row r="1015" spans="1:10" ht="16.5" x14ac:dyDescent="0.2">
      <c r="A1015" s="5">
        <v>26</v>
      </c>
      <c r="B1015" s="104" t="s">
        <v>238</v>
      </c>
      <c r="C1015" s="113">
        <v>6</v>
      </c>
      <c r="D1015" s="13" t="s">
        <v>5</v>
      </c>
      <c r="E1015" s="10"/>
      <c r="F1015" s="10"/>
      <c r="G1015" s="81"/>
      <c r="H1015" s="10">
        <f t="shared" si="109"/>
        <v>0</v>
      </c>
      <c r="I1015" s="10">
        <f t="shared" si="110"/>
        <v>0</v>
      </c>
      <c r="J1015" s="10">
        <f t="shared" si="111"/>
        <v>0</v>
      </c>
    </row>
    <row r="1016" spans="1:10" ht="16.5" x14ac:dyDescent="0.2">
      <c r="A1016" s="5">
        <v>27</v>
      </c>
      <c r="B1016" s="104" t="s">
        <v>431</v>
      </c>
      <c r="C1016" s="113">
        <v>6</v>
      </c>
      <c r="D1016" s="13" t="s">
        <v>5</v>
      </c>
      <c r="E1016" s="10"/>
      <c r="F1016" s="10"/>
      <c r="G1016" s="81"/>
      <c r="H1016" s="10">
        <f t="shared" si="109"/>
        <v>0</v>
      </c>
      <c r="I1016" s="10">
        <f t="shared" si="110"/>
        <v>0</v>
      </c>
      <c r="J1016" s="10">
        <f t="shared" si="111"/>
        <v>0</v>
      </c>
    </row>
    <row r="1017" spans="1:10" ht="16.5" x14ac:dyDescent="0.2">
      <c r="A1017" s="5">
        <v>28</v>
      </c>
      <c r="B1017" s="104" t="s">
        <v>239</v>
      </c>
      <c r="C1017" s="113">
        <v>6</v>
      </c>
      <c r="D1017" s="13" t="s">
        <v>5</v>
      </c>
      <c r="E1017" s="10"/>
      <c r="F1017" s="10"/>
      <c r="G1017" s="81"/>
      <c r="H1017" s="10">
        <f t="shared" si="109"/>
        <v>0</v>
      </c>
      <c r="I1017" s="10">
        <f t="shared" si="110"/>
        <v>0</v>
      </c>
      <c r="J1017" s="10">
        <f t="shared" si="111"/>
        <v>0</v>
      </c>
    </row>
    <row r="1018" spans="1:10" ht="16.5" x14ac:dyDescent="0.2">
      <c r="A1018" s="5">
        <v>29</v>
      </c>
      <c r="B1018" s="104" t="s">
        <v>240</v>
      </c>
      <c r="C1018" s="113">
        <v>6</v>
      </c>
      <c r="D1018" s="13" t="s">
        <v>5</v>
      </c>
      <c r="E1018" s="10"/>
      <c r="F1018" s="10"/>
      <c r="G1018" s="81"/>
      <c r="H1018" s="10">
        <f t="shared" si="109"/>
        <v>0</v>
      </c>
      <c r="I1018" s="10">
        <f t="shared" si="110"/>
        <v>0</v>
      </c>
      <c r="J1018" s="10">
        <f t="shared" si="111"/>
        <v>0</v>
      </c>
    </row>
    <row r="1019" spans="1:10" ht="16.5" x14ac:dyDescent="0.2">
      <c r="A1019" s="5">
        <v>30</v>
      </c>
      <c r="B1019" s="104" t="s">
        <v>241</v>
      </c>
      <c r="C1019" s="113">
        <v>6</v>
      </c>
      <c r="D1019" s="13" t="s">
        <v>5</v>
      </c>
      <c r="E1019" s="10"/>
      <c r="F1019" s="10"/>
      <c r="G1019" s="81"/>
      <c r="H1019" s="10">
        <f t="shared" si="109"/>
        <v>0</v>
      </c>
      <c r="I1019" s="10">
        <f t="shared" si="110"/>
        <v>0</v>
      </c>
      <c r="J1019" s="10">
        <f t="shared" si="111"/>
        <v>0</v>
      </c>
    </row>
    <row r="1020" spans="1:10" ht="16.5" x14ac:dyDescent="0.2">
      <c r="A1020" s="5">
        <v>31</v>
      </c>
      <c r="B1020" s="104" t="s">
        <v>242</v>
      </c>
      <c r="C1020" s="113">
        <v>6</v>
      </c>
      <c r="D1020" s="13" t="s">
        <v>5</v>
      </c>
      <c r="E1020" s="10"/>
      <c r="F1020" s="10"/>
      <c r="G1020" s="81"/>
      <c r="H1020" s="10">
        <f t="shared" si="109"/>
        <v>0</v>
      </c>
      <c r="I1020" s="10">
        <f t="shared" si="110"/>
        <v>0</v>
      </c>
      <c r="J1020" s="10">
        <f t="shared" si="111"/>
        <v>0</v>
      </c>
    </row>
    <row r="1021" spans="1:10" ht="16.5" x14ac:dyDescent="0.2">
      <c r="A1021" s="5">
        <v>32</v>
      </c>
      <c r="B1021" s="104" t="s">
        <v>243</v>
      </c>
      <c r="C1021" s="113">
        <v>9</v>
      </c>
      <c r="D1021" s="13" t="s">
        <v>7</v>
      </c>
      <c r="E1021" s="10"/>
      <c r="F1021" s="10"/>
      <c r="G1021" s="81"/>
      <c r="H1021" s="10">
        <f t="shared" si="109"/>
        <v>0</v>
      </c>
      <c r="I1021" s="10">
        <f t="shared" si="110"/>
        <v>0</v>
      </c>
      <c r="J1021" s="10">
        <f t="shared" si="111"/>
        <v>0</v>
      </c>
    </row>
    <row r="1022" spans="1:10" ht="16.5" x14ac:dyDescent="0.2">
      <c r="A1022" s="5">
        <v>33</v>
      </c>
      <c r="B1022" s="104" t="s">
        <v>244</v>
      </c>
      <c r="C1022" s="113">
        <v>6</v>
      </c>
      <c r="D1022" s="13" t="s">
        <v>5</v>
      </c>
      <c r="E1022" s="10"/>
      <c r="F1022" s="10"/>
      <c r="G1022" s="81"/>
      <c r="H1022" s="10">
        <f t="shared" ref="H1022:H1053" si="112">C1022*G1022</f>
        <v>0</v>
      </c>
      <c r="I1022" s="10">
        <f t="shared" si="110"/>
        <v>0</v>
      </c>
      <c r="J1022" s="10">
        <f t="shared" si="111"/>
        <v>0</v>
      </c>
    </row>
    <row r="1023" spans="1:10" ht="16.5" x14ac:dyDescent="0.2">
      <c r="A1023" s="5">
        <v>34</v>
      </c>
      <c r="B1023" s="104" t="s">
        <v>245</v>
      </c>
      <c r="C1023" s="113">
        <v>24</v>
      </c>
      <c r="D1023" s="13" t="s">
        <v>5</v>
      </c>
      <c r="E1023" s="10"/>
      <c r="F1023" s="10"/>
      <c r="G1023" s="81"/>
      <c r="H1023" s="10">
        <f t="shared" si="112"/>
        <v>0</v>
      </c>
      <c r="I1023" s="10">
        <f t="shared" si="110"/>
        <v>0</v>
      </c>
      <c r="J1023" s="10">
        <f t="shared" si="111"/>
        <v>0</v>
      </c>
    </row>
    <row r="1024" spans="1:10" ht="16.5" x14ac:dyDescent="0.2">
      <c r="A1024" s="5">
        <v>35</v>
      </c>
      <c r="B1024" s="104" t="s">
        <v>246</v>
      </c>
      <c r="C1024" s="113">
        <v>6</v>
      </c>
      <c r="D1024" s="13" t="s">
        <v>5</v>
      </c>
      <c r="E1024" s="10"/>
      <c r="F1024" s="10"/>
      <c r="G1024" s="81"/>
      <c r="H1024" s="10">
        <f t="shared" si="112"/>
        <v>0</v>
      </c>
      <c r="I1024" s="10">
        <f t="shared" si="110"/>
        <v>0</v>
      </c>
      <c r="J1024" s="10">
        <f t="shared" si="111"/>
        <v>0</v>
      </c>
    </row>
    <row r="1025" spans="1:10" ht="16.5" x14ac:dyDescent="0.2">
      <c r="A1025" s="5">
        <v>36</v>
      </c>
      <c r="B1025" s="104" t="s">
        <v>418</v>
      </c>
      <c r="C1025" s="113">
        <v>6</v>
      </c>
      <c r="D1025" s="13" t="s">
        <v>5</v>
      </c>
      <c r="E1025" s="10"/>
      <c r="F1025" s="10"/>
      <c r="G1025" s="81"/>
      <c r="H1025" s="10">
        <f t="shared" si="112"/>
        <v>0</v>
      </c>
      <c r="I1025" s="10">
        <f t="shared" si="110"/>
        <v>0</v>
      </c>
      <c r="J1025" s="10">
        <f t="shared" si="111"/>
        <v>0</v>
      </c>
    </row>
    <row r="1026" spans="1:10" ht="16.5" x14ac:dyDescent="0.2">
      <c r="A1026" s="5">
        <v>37</v>
      </c>
      <c r="B1026" s="104" t="s">
        <v>432</v>
      </c>
      <c r="C1026" s="113">
        <v>24</v>
      </c>
      <c r="D1026" s="13" t="s">
        <v>7</v>
      </c>
      <c r="E1026" s="10"/>
      <c r="F1026" s="10"/>
      <c r="G1026" s="81"/>
      <c r="H1026" s="10">
        <f t="shared" si="112"/>
        <v>0</v>
      </c>
      <c r="I1026" s="10">
        <f t="shared" si="110"/>
        <v>0</v>
      </c>
      <c r="J1026" s="10">
        <f t="shared" si="111"/>
        <v>0</v>
      </c>
    </row>
    <row r="1027" spans="1:10" ht="16.5" x14ac:dyDescent="0.2">
      <c r="A1027" s="5">
        <v>38</v>
      </c>
      <c r="B1027" s="104" t="s">
        <v>212</v>
      </c>
      <c r="C1027" s="113">
        <v>9</v>
      </c>
      <c r="D1027" s="13" t="s">
        <v>5</v>
      </c>
      <c r="E1027" s="10"/>
      <c r="F1027" s="10"/>
      <c r="G1027" s="81"/>
      <c r="H1027" s="10">
        <f t="shared" si="112"/>
        <v>0</v>
      </c>
      <c r="I1027" s="10">
        <f t="shared" si="110"/>
        <v>0</v>
      </c>
      <c r="J1027" s="10">
        <f t="shared" si="111"/>
        <v>0</v>
      </c>
    </row>
    <row r="1028" spans="1:10" ht="12.75" customHeight="1" x14ac:dyDescent="0.2">
      <c r="A1028" s="5">
        <v>39</v>
      </c>
      <c r="B1028" s="104" t="s">
        <v>416</v>
      </c>
      <c r="C1028" s="113">
        <v>210</v>
      </c>
      <c r="D1028" s="13" t="s">
        <v>7</v>
      </c>
      <c r="E1028" s="10"/>
      <c r="F1028" s="10"/>
      <c r="G1028" s="81"/>
      <c r="H1028" s="10">
        <f t="shared" si="112"/>
        <v>0</v>
      </c>
      <c r="I1028" s="10">
        <f t="shared" si="110"/>
        <v>0</v>
      </c>
      <c r="J1028" s="10">
        <f t="shared" si="111"/>
        <v>0</v>
      </c>
    </row>
    <row r="1029" spans="1:10" ht="12.75" customHeight="1" x14ac:dyDescent="0.2">
      <c r="A1029" s="5">
        <v>40</v>
      </c>
      <c r="B1029" s="104" t="s">
        <v>404</v>
      </c>
      <c r="C1029" s="113">
        <v>90</v>
      </c>
      <c r="D1029" s="13" t="s">
        <v>7</v>
      </c>
      <c r="E1029" s="10"/>
      <c r="F1029" s="10"/>
      <c r="G1029" s="81"/>
      <c r="H1029" s="10">
        <f t="shared" si="112"/>
        <v>0</v>
      </c>
      <c r="I1029" s="10">
        <f t="shared" si="110"/>
        <v>0</v>
      </c>
      <c r="J1029" s="10">
        <f t="shared" si="111"/>
        <v>0</v>
      </c>
    </row>
    <row r="1030" spans="1:10" ht="16.5" x14ac:dyDescent="0.2">
      <c r="A1030" s="5">
        <v>41</v>
      </c>
      <c r="B1030" s="104" t="s">
        <v>27</v>
      </c>
      <c r="C1030" s="113">
        <v>960</v>
      </c>
      <c r="D1030" s="13" t="s">
        <v>5</v>
      </c>
      <c r="E1030" s="10"/>
      <c r="F1030" s="10"/>
      <c r="G1030" s="81"/>
      <c r="H1030" s="10">
        <f t="shared" si="112"/>
        <v>0</v>
      </c>
      <c r="I1030" s="10">
        <f t="shared" si="110"/>
        <v>0</v>
      </c>
      <c r="J1030" s="10">
        <f t="shared" si="111"/>
        <v>0</v>
      </c>
    </row>
    <row r="1031" spans="1:10" ht="16.5" x14ac:dyDescent="0.2">
      <c r="A1031" s="5">
        <v>42</v>
      </c>
      <c r="B1031" s="104" t="s">
        <v>28</v>
      </c>
      <c r="C1031" s="113">
        <v>1800</v>
      </c>
      <c r="D1031" s="13" t="s">
        <v>5</v>
      </c>
      <c r="E1031" s="10"/>
      <c r="F1031" s="10"/>
      <c r="G1031" s="81"/>
      <c r="H1031" s="10">
        <f t="shared" si="112"/>
        <v>0</v>
      </c>
      <c r="I1031" s="10">
        <f t="shared" si="110"/>
        <v>0</v>
      </c>
      <c r="J1031" s="10">
        <f t="shared" si="111"/>
        <v>0</v>
      </c>
    </row>
    <row r="1032" spans="1:10" ht="16.5" x14ac:dyDescent="0.2">
      <c r="A1032" s="5">
        <v>43</v>
      </c>
      <c r="B1032" s="104" t="s">
        <v>395</v>
      </c>
      <c r="C1032" s="113">
        <v>60</v>
      </c>
      <c r="D1032" s="13" t="s">
        <v>5</v>
      </c>
      <c r="E1032" s="10"/>
      <c r="F1032" s="10"/>
      <c r="G1032" s="81"/>
      <c r="H1032" s="10">
        <f t="shared" si="112"/>
        <v>0</v>
      </c>
      <c r="I1032" s="10">
        <f t="shared" si="110"/>
        <v>0</v>
      </c>
      <c r="J1032" s="10">
        <f t="shared" si="111"/>
        <v>0</v>
      </c>
    </row>
    <row r="1033" spans="1:10" ht="16.5" x14ac:dyDescent="0.2">
      <c r="A1033" s="5">
        <v>44</v>
      </c>
      <c r="B1033" s="104" t="s">
        <v>123</v>
      </c>
      <c r="C1033" s="113">
        <v>150</v>
      </c>
      <c r="D1033" s="13" t="s">
        <v>6</v>
      </c>
      <c r="E1033" s="10"/>
      <c r="F1033" s="10"/>
      <c r="G1033" s="81"/>
      <c r="H1033" s="10">
        <f t="shared" si="112"/>
        <v>0</v>
      </c>
      <c r="I1033" s="10">
        <f t="shared" si="110"/>
        <v>0</v>
      </c>
      <c r="J1033" s="10">
        <f t="shared" si="111"/>
        <v>0</v>
      </c>
    </row>
    <row r="1034" spans="1:10" ht="16.5" x14ac:dyDescent="0.2">
      <c r="A1034" s="5">
        <v>45</v>
      </c>
      <c r="B1034" s="104" t="s">
        <v>124</v>
      </c>
      <c r="C1034" s="113">
        <v>240</v>
      </c>
      <c r="D1034" s="13" t="s">
        <v>6</v>
      </c>
      <c r="E1034" s="10"/>
      <c r="F1034" s="10"/>
      <c r="G1034" s="81"/>
      <c r="H1034" s="10">
        <f t="shared" si="112"/>
        <v>0</v>
      </c>
      <c r="I1034" s="10">
        <f t="shared" si="110"/>
        <v>0</v>
      </c>
      <c r="J1034" s="10">
        <f t="shared" si="111"/>
        <v>0</v>
      </c>
    </row>
    <row r="1035" spans="1:10" ht="38.25" customHeight="1" x14ac:dyDescent="0.2">
      <c r="A1035" s="5">
        <v>46</v>
      </c>
      <c r="B1035" s="104" t="s">
        <v>410</v>
      </c>
      <c r="C1035" s="113">
        <v>75</v>
      </c>
      <c r="D1035" s="13" t="s">
        <v>5</v>
      </c>
      <c r="E1035" s="10"/>
      <c r="F1035" s="10"/>
      <c r="G1035" s="81"/>
      <c r="H1035" s="10">
        <f t="shared" si="112"/>
        <v>0</v>
      </c>
      <c r="I1035" s="10">
        <f t="shared" si="110"/>
        <v>0</v>
      </c>
      <c r="J1035" s="10">
        <f t="shared" si="111"/>
        <v>0</v>
      </c>
    </row>
    <row r="1036" spans="1:10" ht="16.5" x14ac:dyDescent="0.2">
      <c r="A1036" s="5">
        <v>47</v>
      </c>
      <c r="B1036" s="104" t="s">
        <v>247</v>
      </c>
      <c r="C1036" s="113">
        <v>4500</v>
      </c>
      <c r="D1036" s="13" t="s">
        <v>7</v>
      </c>
      <c r="E1036" s="10"/>
      <c r="F1036" s="10"/>
      <c r="G1036" s="81"/>
      <c r="H1036" s="10">
        <f t="shared" si="112"/>
        <v>0</v>
      </c>
      <c r="I1036" s="10">
        <f t="shared" si="110"/>
        <v>0</v>
      </c>
      <c r="J1036" s="10">
        <f t="shared" si="111"/>
        <v>0</v>
      </c>
    </row>
    <row r="1037" spans="1:10" ht="16.5" x14ac:dyDescent="0.2">
      <c r="A1037" s="5">
        <v>48</v>
      </c>
      <c r="B1037" s="94" t="s">
        <v>248</v>
      </c>
      <c r="C1037" s="113">
        <v>30</v>
      </c>
      <c r="D1037" s="13" t="s">
        <v>5</v>
      </c>
      <c r="E1037" s="10"/>
      <c r="F1037" s="10"/>
      <c r="G1037" s="81"/>
      <c r="H1037" s="10">
        <f t="shared" si="112"/>
        <v>0</v>
      </c>
      <c r="I1037" s="10">
        <f t="shared" si="110"/>
        <v>0</v>
      </c>
      <c r="J1037" s="10">
        <f t="shared" si="111"/>
        <v>0</v>
      </c>
    </row>
    <row r="1038" spans="1:10" ht="16.5" x14ac:dyDescent="0.2">
      <c r="A1038" s="5">
        <v>49</v>
      </c>
      <c r="B1038" s="94" t="s">
        <v>249</v>
      </c>
      <c r="C1038" s="113">
        <v>6</v>
      </c>
      <c r="D1038" s="13" t="s">
        <v>5</v>
      </c>
      <c r="E1038" s="10"/>
      <c r="F1038" s="10"/>
      <c r="G1038" s="81"/>
      <c r="H1038" s="10">
        <f t="shared" si="112"/>
        <v>0</v>
      </c>
      <c r="I1038" s="10">
        <f t="shared" si="110"/>
        <v>0</v>
      </c>
      <c r="J1038" s="10">
        <f t="shared" si="111"/>
        <v>0</v>
      </c>
    </row>
    <row r="1039" spans="1:10" ht="16.5" customHeight="1" x14ac:dyDescent="0.2">
      <c r="A1039" s="5">
        <v>50</v>
      </c>
      <c r="B1039" s="94" t="s">
        <v>125</v>
      </c>
      <c r="C1039" s="113">
        <v>9</v>
      </c>
      <c r="D1039" s="13" t="s">
        <v>6</v>
      </c>
      <c r="E1039" s="10"/>
      <c r="F1039" s="10"/>
      <c r="G1039" s="81"/>
      <c r="H1039" s="10">
        <f t="shared" si="112"/>
        <v>0</v>
      </c>
      <c r="I1039" s="10">
        <f t="shared" si="110"/>
        <v>0</v>
      </c>
      <c r="J1039" s="10">
        <f t="shared" si="111"/>
        <v>0</v>
      </c>
    </row>
    <row r="1040" spans="1:10" ht="16.5" customHeight="1" x14ac:dyDescent="0.2">
      <c r="A1040" s="5">
        <v>51</v>
      </c>
      <c r="B1040" s="94" t="s">
        <v>413</v>
      </c>
      <c r="C1040" s="113">
        <v>3000</v>
      </c>
      <c r="D1040" s="13" t="s">
        <v>7</v>
      </c>
      <c r="E1040" s="10"/>
      <c r="F1040" s="10"/>
      <c r="G1040" s="81"/>
      <c r="H1040" s="10">
        <f t="shared" si="112"/>
        <v>0</v>
      </c>
      <c r="I1040" s="10">
        <f t="shared" si="110"/>
        <v>0</v>
      </c>
      <c r="J1040" s="10">
        <f t="shared" si="111"/>
        <v>0</v>
      </c>
    </row>
    <row r="1041" spans="1:10" ht="16.5" customHeight="1" x14ac:dyDescent="0.2">
      <c r="A1041" s="5">
        <v>52</v>
      </c>
      <c r="B1041" s="5" t="s">
        <v>506</v>
      </c>
      <c r="C1041" s="82">
        <v>4500</v>
      </c>
      <c r="D1041" s="13" t="s">
        <v>7</v>
      </c>
      <c r="E1041" s="100"/>
      <c r="F1041" s="100"/>
      <c r="G1041" s="81"/>
      <c r="H1041" s="10">
        <f t="shared" si="112"/>
        <v>0</v>
      </c>
      <c r="I1041" s="10">
        <f t="shared" si="110"/>
        <v>0</v>
      </c>
      <c r="J1041" s="10">
        <f t="shared" si="111"/>
        <v>0</v>
      </c>
    </row>
    <row r="1042" spans="1:10" ht="16.5" customHeight="1" x14ac:dyDescent="0.2">
      <c r="A1042" s="5">
        <v>53</v>
      </c>
      <c r="B1042" s="5" t="s">
        <v>417</v>
      </c>
      <c r="C1042" s="11">
        <v>1200</v>
      </c>
      <c r="D1042" s="12" t="s">
        <v>7</v>
      </c>
      <c r="E1042" s="8"/>
      <c r="F1042" s="8"/>
      <c r="G1042" s="81"/>
      <c r="H1042" s="10">
        <f t="shared" si="112"/>
        <v>0</v>
      </c>
      <c r="I1042" s="10">
        <f t="shared" si="110"/>
        <v>0</v>
      </c>
      <c r="J1042" s="10">
        <f t="shared" si="111"/>
        <v>0</v>
      </c>
    </row>
    <row r="1043" spans="1:10" ht="16.5" x14ac:dyDescent="0.2">
      <c r="A1043" s="5">
        <v>54</v>
      </c>
      <c r="B1043" s="106" t="s">
        <v>250</v>
      </c>
      <c r="C1043" s="11">
        <v>150</v>
      </c>
      <c r="D1043" s="12" t="s">
        <v>7</v>
      </c>
      <c r="E1043" s="8"/>
      <c r="F1043" s="8"/>
      <c r="G1043" s="81"/>
      <c r="H1043" s="10">
        <f t="shared" si="112"/>
        <v>0</v>
      </c>
      <c r="I1043" s="10">
        <f t="shared" si="110"/>
        <v>0</v>
      </c>
      <c r="J1043" s="10">
        <f t="shared" si="111"/>
        <v>0</v>
      </c>
    </row>
    <row r="1044" spans="1:10" ht="16.5" x14ac:dyDescent="0.2">
      <c r="A1044" s="5">
        <v>55</v>
      </c>
      <c r="B1044" s="106" t="s">
        <v>408</v>
      </c>
      <c r="C1044" s="11">
        <v>180</v>
      </c>
      <c r="D1044" s="12" t="s">
        <v>7</v>
      </c>
      <c r="E1044" s="8"/>
      <c r="F1044" s="8"/>
      <c r="G1044" s="81"/>
      <c r="H1044" s="10">
        <f t="shared" si="112"/>
        <v>0</v>
      </c>
      <c r="I1044" s="10">
        <f t="shared" si="110"/>
        <v>0</v>
      </c>
      <c r="J1044" s="10">
        <f t="shared" si="111"/>
        <v>0</v>
      </c>
    </row>
    <row r="1045" spans="1:10" ht="16.5" x14ac:dyDescent="0.2">
      <c r="A1045" s="5">
        <v>56</v>
      </c>
      <c r="B1045" s="5" t="s">
        <v>407</v>
      </c>
      <c r="C1045" s="11">
        <v>540</v>
      </c>
      <c r="D1045" s="12" t="s">
        <v>7</v>
      </c>
      <c r="E1045" s="8"/>
      <c r="F1045" s="8"/>
      <c r="G1045" s="81"/>
      <c r="H1045" s="10">
        <f t="shared" si="112"/>
        <v>0</v>
      </c>
      <c r="I1045" s="10">
        <f t="shared" si="110"/>
        <v>0</v>
      </c>
      <c r="J1045" s="10">
        <f t="shared" si="111"/>
        <v>0</v>
      </c>
    </row>
    <row r="1046" spans="1:10" ht="16.5" x14ac:dyDescent="0.2">
      <c r="A1046" s="5">
        <v>57</v>
      </c>
      <c r="B1046" s="5" t="s">
        <v>406</v>
      </c>
      <c r="C1046" s="11">
        <v>7500</v>
      </c>
      <c r="D1046" s="12" t="s">
        <v>7</v>
      </c>
      <c r="E1046" s="8"/>
      <c r="F1046" s="8"/>
      <c r="G1046" s="81"/>
      <c r="H1046" s="10">
        <f t="shared" si="112"/>
        <v>0</v>
      </c>
      <c r="I1046" s="10">
        <f t="shared" si="110"/>
        <v>0</v>
      </c>
      <c r="J1046" s="10">
        <f t="shared" si="111"/>
        <v>0</v>
      </c>
    </row>
    <row r="1047" spans="1:10" ht="16.5" x14ac:dyDescent="0.2">
      <c r="A1047" s="5">
        <v>58</v>
      </c>
      <c r="B1047" s="5" t="s">
        <v>426</v>
      </c>
      <c r="C1047" s="11">
        <v>6</v>
      </c>
      <c r="D1047" s="12" t="s">
        <v>7</v>
      </c>
      <c r="E1047" s="8"/>
      <c r="F1047" s="8"/>
      <c r="G1047" s="81"/>
      <c r="H1047" s="10">
        <f t="shared" si="112"/>
        <v>0</v>
      </c>
      <c r="I1047" s="10">
        <f t="shared" si="110"/>
        <v>0</v>
      </c>
      <c r="J1047" s="10">
        <f t="shared" si="111"/>
        <v>0</v>
      </c>
    </row>
    <row r="1048" spans="1:10" ht="16.5" x14ac:dyDescent="0.2">
      <c r="A1048" s="5">
        <v>59</v>
      </c>
      <c r="B1048" s="5" t="s">
        <v>414</v>
      </c>
      <c r="C1048" s="11">
        <v>90</v>
      </c>
      <c r="D1048" s="12" t="s">
        <v>7</v>
      </c>
      <c r="E1048" s="8"/>
      <c r="F1048" s="8"/>
      <c r="G1048" s="81"/>
      <c r="H1048" s="10">
        <f t="shared" si="112"/>
        <v>0</v>
      </c>
      <c r="I1048" s="10">
        <f t="shared" si="110"/>
        <v>0</v>
      </c>
      <c r="J1048" s="10">
        <f t="shared" si="111"/>
        <v>0</v>
      </c>
    </row>
    <row r="1049" spans="1:10" ht="16.5" x14ac:dyDescent="0.2">
      <c r="A1049" s="5">
        <v>60</v>
      </c>
      <c r="B1049" s="5" t="s">
        <v>188</v>
      </c>
      <c r="C1049" s="11">
        <v>150</v>
      </c>
      <c r="D1049" s="12" t="s">
        <v>7</v>
      </c>
      <c r="E1049" s="8"/>
      <c r="F1049" s="8"/>
      <c r="G1049" s="81"/>
      <c r="H1049" s="10">
        <f t="shared" si="112"/>
        <v>0</v>
      </c>
      <c r="I1049" s="10">
        <f t="shared" si="110"/>
        <v>0</v>
      </c>
      <c r="J1049" s="10">
        <f t="shared" si="111"/>
        <v>0</v>
      </c>
    </row>
    <row r="1050" spans="1:10" ht="16.5" x14ac:dyDescent="0.2">
      <c r="A1050" s="5">
        <v>61</v>
      </c>
      <c r="B1050" s="5" t="s">
        <v>419</v>
      </c>
      <c r="C1050" s="11">
        <v>60</v>
      </c>
      <c r="D1050" s="12" t="s">
        <v>7</v>
      </c>
      <c r="E1050" s="8"/>
      <c r="F1050" s="8"/>
      <c r="G1050" s="81"/>
      <c r="H1050" s="10">
        <f t="shared" si="112"/>
        <v>0</v>
      </c>
      <c r="I1050" s="10">
        <f t="shared" ref="I1050:I1055" si="113">H1050*0.095</f>
        <v>0</v>
      </c>
      <c r="J1050" s="10">
        <f t="shared" ref="J1050:J1055" si="114">+H1050+I1050</f>
        <v>0</v>
      </c>
    </row>
    <row r="1051" spans="1:10" ht="16.5" x14ac:dyDescent="0.2">
      <c r="A1051" s="5">
        <v>62</v>
      </c>
      <c r="B1051" s="5" t="s">
        <v>421</v>
      </c>
      <c r="C1051" s="11">
        <v>150</v>
      </c>
      <c r="D1051" s="12" t="s">
        <v>7</v>
      </c>
      <c r="E1051" s="8"/>
      <c r="F1051" s="8"/>
      <c r="G1051" s="81"/>
      <c r="H1051" s="10">
        <f t="shared" si="112"/>
        <v>0</v>
      </c>
      <c r="I1051" s="10">
        <f t="shared" si="113"/>
        <v>0</v>
      </c>
      <c r="J1051" s="10">
        <f t="shared" si="114"/>
        <v>0</v>
      </c>
    </row>
    <row r="1052" spans="1:10" ht="12.75" customHeight="1" x14ac:dyDescent="0.2">
      <c r="A1052" s="5">
        <v>63</v>
      </c>
      <c r="B1052" s="5" t="s">
        <v>420</v>
      </c>
      <c r="C1052" s="11">
        <v>150</v>
      </c>
      <c r="D1052" s="12" t="s">
        <v>7</v>
      </c>
      <c r="E1052" s="8"/>
      <c r="F1052" s="8"/>
      <c r="G1052" s="81"/>
      <c r="H1052" s="10">
        <f t="shared" si="112"/>
        <v>0</v>
      </c>
      <c r="I1052" s="10">
        <f t="shared" si="113"/>
        <v>0</v>
      </c>
      <c r="J1052" s="10">
        <f t="shared" si="114"/>
        <v>0</v>
      </c>
    </row>
    <row r="1053" spans="1:10" ht="12.75" customHeight="1" x14ac:dyDescent="0.2">
      <c r="A1053" s="5">
        <v>64</v>
      </c>
      <c r="B1053" s="5" t="s">
        <v>433</v>
      </c>
      <c r="C1053" s="11">
        <v>60</v>
      </c>
      <c r="D1053" s="12" t="s">
        <v>7</v>
      </c>
      <c r="E1053" s="8"/>
      <c r="F1053" s="8"/>
      <c r="G1053" s="81"/>
      <c r="H1053" s="10">
        <f t="shared" si="112"/>
        <v>0</v>
      </c>
      <c r="I1053" s="10">
        <f t="shared" si="113"/>
        <v>0</v>
      </c>
      <c r="J1053" s="10">
        <f t="shared" si="114"/>
        <v>0</v>
      </c>
    </row>
    <row r="1054" spans="1:10" ht="12.75" customHeight="1" x14ac:dyDescent="0.2">
      <c r="A1054" s="5">
        <v>65</v>
      </c>
      <c r="B1054" s="5" t="s">
        <v>415</v>
      </c>
      <c r="C1054" s="11">
        <v>750</v>
      </c>
      <c r="D1054" s="12" t="s">
        <v>7</v>
      </c>
      <c r="E1054" s="8"/>
      <c r="F1054" s="8"/>
      <c r="G1054" s="81"/>
      <c r="H1054" s="10">
        <f t="shared" ref="H1054:H1085" si="115">C1054*G1054</f>
        <v>0</v>
      </c>
      <c r="I1054" s="10">
        <f t="shared" si="113"/>
        <v>0</v>
      </c>
      <c r="J1054" s="10">
        <f t="shared" si="114"/>
        <v>0</v>
      </c>
    </row>
    <row r="1055" spans="1:10" ht="12.75" customHeight="1" x14ac:dyDescent="0.2">
      <c r="A1055" s="5">
        <v>66</v>
      </c>
      <c r="B1055" s="5" t="s">
        <v>185</v>
      </c>
      <c r="C1055" s="11">
        <v>150</v>
      </c>
      <c r="D1055" s="12" t="s">
        <v>7</v>
      </c>
      <c r="E1055" s="8"/>
      <c r="F1055" s="8"/>
      <c r="G1055" s="81"/>
      <c r="H1055" s="10">
        <f t="shared" si="115"/>
        <v>0</v>
      </c>
      <c r="I1055" s="10">
        <f t="shared" si="113"/>
        <v>0</v>
      </c>
      <c r="J1055" s="10">
        <f t="shared" si="114"/>
        <v>0</v>
      </c>
    </row>
    <row r="1056" spans="1:10" ht="12.75" customHeight="1" x14ac:dyDescent="0.2">
      <c r="A1056" s="13"/>
      <c r="B1056" s="85" t="s">
        <v>466</v>
      </c>
      <c r="C1056" s="23"/>
      <c r="D1056" s="4" t="s">
        <v>3</v>
      </c>
      <c r="E1056" s="4" t="s">
        <v>3</v>
      </c>
      <c r="F1056" s="4"/>
      <c r="G1056" s="4" t="s">
        <v>3</v>
      </c>
      <c r="H1056" s="4">
        <f>SUM(H990:H1055)</f>
        <v>0</v>
      </c>
      <c r="I1056" s="4">
        <f>SUM(I990:I1055)</f>
        <v>0</v>
      </c>
      <c r="J1056" s="4">
        <f>SUM(J990:J1055)</f>
        <v>0</v>
      </c>
    </row>
    <row r="1057" spans="1:10" ht="12.75" customHeight="1" x14ac:dyDescent="0.2">
      <c r="A1057" s="62"/>
      <c r="B1057" s="114"/>
      <c r="C1057" s="115"/>
      <c r="D1057" s="108"/>
      <c r="E1057" s="116"/>
      <c r="F1057" s="116"/>
      <c r="G1057" s="116"/>
      <c r="H1057" s="116"/>
      <c r="I1057" s="116"/>
      <c r="J1057" s="116"/>
    </row>
    <row r="1058" spans="1:10" ht="12.75" customHeight="1" x14ac:dyDescent="0.25">
      <c r="A1058" s="117"/>
      <c r="B1058" s="118"/>
      <c r="C1058" s="119"/>
      <c r="D1058" s="120"/>
      <c r="E1058" s="121"/>
      <c r="F1058" s="121"/>
      <c r="G1058" s="121"/>
      <c r="H1058" s="121"/>
      <c r="I1058" s="121"/>
      <c r="J1058" s="121"/>
    </row>
    <row r="1059" spans="1:10" ht="12.75" customHeight="1" x14ac:dyDescent="0.25">
      <c r="A1059" s="123" t="s">
        <v>152</v>
      </c>
      <c r="B1059" s="123"/>
      <c r="C1059" s="123"/>
      <c r="D1059" s="123"/>
      <c r="E1059" s="123"/>
      <c r="F1059" s="123"/>
      <c r="G1059" s="123" t="s">
        <v>4</v>
      </c>
      <c r="H1059" s="122"/>
      <c r="I1059" s="122"/>
      <c r="J1059" s="122"/>
    </row>
    <row r="1060" spans="1:10" ht="12.75" customHeight="1" x14ac:dyDescent="0.25">
      <c r="A1060" s="122"/>
      <c r="B1060" s="122"/>
      <c r="C1060" s="122"/>
      <c r="D1060" s="122"/>
      <c r="E1060" s="122"/>
      <c r="F1060" s="122"/>
      <c r="G1060" s="122"/>
      <c r="H1060" s="122"/>
      <c r="I1060" s="122"/>
      <c r="J1060" s="122"/>
    </row>
    <row r="1061" spans="1:10" ht="12.75" customHeight="1" x14ac:dyDescent="0.25">
      <c r="A1061" s="122"/>
      <c r="B1061" s="122"/>
      <c r="C1061" s="122"/>
      <c r="D1061" s="122"/>
      <c r="E1061" s="122"/>
      <c r="F1061" s="122"/>
      <c r="G1061" s="122"/>
      <c r="H1061" s="122"/>
      <c r="I1061" s="122"/>
      <c r="J1061" s="122"/>
    </row>
    <row r="1062" spans="1:10" ht="13.5" x14ac:dyDescent="0.25">
      <c r="A1062" s="122"/>
      <c r="B1062" s="122"/>
      <c r="C1062" s="122"/>
      <c r="D1062" s="122"/>
      <c r="E1062" s="122"/>
      <c r="F1062" s="122"/>
      <c r="G1062" s="122"/>
      <c r="H1062" s="122"/>
      <c r="I1062" s="122"/>
      <c r="J1062" s="122"/>
    </row>
    <row r="1063" spans="1:10" ht="12.75" customHeight="1" x14ac:dyDescent="0.25">
      <c r="A1063" s="122"/>
      <c r="B1063" s="122"/>
      <c r="C1063" s="122"/>
      <c r="D1063" s="122"/>
      <c r="E1063" s="122"/>
      <c r="F1063" s="122"/>
      <c r="G1063" s="122"/>
      <c r="H1063" s="122"/>
      <c r="I1063" s="122"/>
    </row>
    <row r="1064" spans="1:10" ht="13.5" x14ac:dyDescent="0.25">
      <c r="A1064" s="122"/>
      <c r="B1064" s="122"/>
      <c r="C1064" s="122"/>
      <c r="D1064" s="122"/>
      <c r="E1064" s="122"/>
      <c r="F1064" s="122"/>
      <c r="G1064" s="122"/>
      <c r="H1064" s="122"/>
      <c r="I1064" s="122"/>
    </row>
    <row r="1065" spans="1:10" ht="13.5" x14ac:dyDescent="0.25">
      <c r="A1065" s="122"/>
      <c r="B1065" s="122"/>
      <c r="C1065" s="122"/>
      <c r="D1065" s="122"/>
      <c r="E1065" s="122"/>
      <c r="F1065" s="122"/>
      <c r="G1065" s="122"/>
      <c r="H1065" s="122"/>
      <c r="I1065" s="122"/>
    </row>
    <row r="1066" spans="1:10" ht="13.5" x14ac:dyDescent="0.25">
      <c r="A1066" s="122"/>
      <c r="B1066" s="122"/>
      <c r="C1066" s="122"/>
      <c r="D1066" s="122"/>
      <c r="E1066" s="122"/>
      <c r="F1066" s="122"/>
      <c r="G1066" s="122"/>
      <c r="H1066" s="122"/>
      <c r="I1066" s="122"/>
    </row>
    <row r="1067" spans="1:10" ht="13.5" x14ac:dyDescent="0.25">
      <c r="A1067" s="122"/>
      <c r="B1067" s="122"/>
      <c r="C1067" s="122"/>
      <c r="D1067" s="122"/>
      <c r="E1067" s="122"/>
      <c r="F1067" s="122"/>
      <c r="G1067" s="122"/>
      <c r="H1067" s="122"/>
      <c r="I1067" s="122"/>
    </row>
    <row r="1068" spans="1:10" ht="13.5" x14ac:dyDescent="0.25">
      <c r="A1068" s="123"/>
      <c r="B1068" s="123"/>
      <c r="C1068" s="123"/>
      <c r="D1068" s="123"/>
      <c r="E1068" s="123"/>
      <c r="F1068" s="123"/>
      <c r="G1068" s="123"/>
      <c r="H1068" s="123"/>
      <c r="I1068" s="123"/>
    </row>
    <row r="1069" spans="1:10" ht="13.5" x14ac:dyDescent="0.25">
      <c r="A1069" s="124"/>
      <c r="B1069" s="124"/>
      <c r="C1069" s="125"/>
      <c r="D1069" s="120"/>
      <c r="E1069" s="121"/>
      <c r="F1069" s="126"/>
      <c r="G1069" s="121"/>
      <c r="H1069" s="121"/>
      <c r="I1069" s="121"/>
    </row>
    <row r="1070" spans="1:10" x14ac:dyDescent="0.2">
      <c r="A1070" s="73"/>
      <c r="B1070" s="73"/>
      <c r="C1070" s="73"/>
      <c r="F1070" s="74"/>
      <c r="G1070" s="73"/>
      <c r="H1070" s="73"/>
      <c r="I1070" s="73"/>
    </row>
    <row r="1071" spans="1:10" x14ac:dyDescent="0.2">
      <c r="A1071" s="73"/>
      <c r="B1071" s="73"/>
      <c r="C1071" s="73"/>
      <c r="F1071" s="74"/>
      <c r="G1071" s="73"/>
      <c r="H1071" s="73"/>
      <c r="I1071" s="73"/>
    </row>
    <row r="1072" spans="1:10" x14ac:dyDescent="0.2">
      <c r="A1072" s="73"/>
      <c r="B1072" s="73"/>
      <c r="C1072" s="73"/>
      <c r="F1072" s="74"/>
      <c r="G1072" s="73"/>
      <c r="H1072" s="73"/>
      <c r="I1072" s="73"/>
    </row>
    <row r="1073" spans="1:9" x14ac:dyDescent="0.2">
      <c r="A1073" s="73"/>
      <c r="B1073" s="73"/>
      <c r="C1073" s="73"/>
      <c r="F1073" s="74"/>
      <c r="G1073" s="73"/>
      <c r="H1073" s="73"/>
      <c r="I1073" s="73"/>
    </row>
    <row r="1074" spans="1:9" x14ac:dyDescent="0.2">
      <c r="A1074" s="73"/>
      <c r="B1074" s="73"/>
      <c r="C1074" s="73"/>
      <c r="F1074" s="74"/>
      <c r="G1074" s="73"/>
      <c r="H1074" s="73"/>
      <c r="I1074" s="73"/>
    </row>
  </sheetData>
  <mergeCells count="30">
    <mergeCell ref="B21:C21"/>
    <mergeCell ref="D8:F8"/>
    <mergeCell ref="D9:F9"/>
    <mergeCell ref="D10:F10"/>
    <mergeCell ref="D11:F11"/>
    <mergeCell ref="D12:F12"/>
    <mergeCell ref="D13:F13"/>
    <mergeCell ref="D14:F14"/>
    <mergeCell ref="D15:F15"/>
    <mergeCell ref="D16:F16"/>
    <mergeCell ref="D17:F17"/>
    <mergeCell ref="D18:F18"/>
    <mergeCell ref="D19:F19"/>
    <mergeCell ref="D20:F20"/>
    <mergeCell ref="B22:C22"/>
    <mergeCell ref="D21:F21"/>
    <mergeCell ref="D22:F22"/>
    <mergeCell ref="B8:C8"/>
    <mergeCell ref="B9:C9"/>
    <mergeCell ref="B10:C10"/>
    <mergeCell ref="B11:C11"/>
    <mergeCell ref="B12:C12"/>
    <mergeCell ref="B13:C13"/>
    <mergeCell ref="B14:C14"/>
    <mergeCell ref="B15:C15"/>
    <mergeCell ref="B16:C16"/>
    <mergeCell ref="B17:C17"/>
    <mergeCell ref="B18:C18"/>
    <mergeCell ref="B19:C19"/>
    <mergeCell ref="B20:C20"/>
  </mergeCells>
  <pageMargins left="0.25" right="0.25" top="0.75" bottom="0.75" header="0.3" footer="0.3"/>
  <pageSetup paperSize="9" scale="84" fitToHeight="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PREDRAČUN - OBRAZEC PR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Meta</dc:creator>
  <cp:lastModifiedBy>V M</cp:lastModifiedBy>
  <cp:lastPrinted>2015-02-23T09:56:12Z</cp:lastPrinted>
  <dcterms:created xsi:type="dcterms:W3CDTF">2011-09-19T19:31:00Z</dcterms:created>
  <dcterms:modified xsi:type="dcterms:W3CDTF">2018-12-17T12:20:19Z</dcterms:modified>
</cp:coreProperties>
</file>